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backupFile="1"/>
  <mc:AlternateContent xmlns:mc="http://schemas.openxmlformats.org/markup-compatibility/2006">
    <mc:Choice Requires="x15">
      <x15ac:absPath xmlns:x15ac="http://schemas.microsoft.com/office/spreadsheetml/2010/11/ac" url="C:\Users\jrubiano\Desktop\ESCRITORIO\CONTRATACIÓN\2026\SEGUROS\NUEVO PROCESO DE SEGUROS\CESAR MAURICIO PEREZ DELGADO\"/>
    </mc:Choice>
  </mc:AlternateContent>
  <xr:revisionPtr revIDLastSave="0" documentId="13_ncr:1_{6582B110-09A3-46DA-B253-928B39391A38}" xr6:coauthVersionLast="47" xr6:coauthVersionMax="47" xr10:uidLastSave="{00000000-0000-0000-0000-000000000000}"/>
  <bookViews>
    <workbookView xWindow="-120" yWindow="-120" windowWidth="29040" windowHeight="15840" tabRatio="919" activeTab="6" xr2:uid="{4F4E249E-E4E8-4F1E-90A0-CBF6A09D2537}"/>
  </bookViews>
  <sheets>
    <sheet name="1. PARTICIPANTES" sheetId="285" r:id="rId1"/>
    <sheet name="2. VER JURIDICA  " sheetId="412" r:id="rId2"/>
    <sheet name="3. VER FINANCIERA" sheetId="440" r:id="rId3"/>
    <sheet name="4. VER EXPERIENCIA PREVISORA" sheetId="441" r:id="rId4"/>
    <sheet name="4. VER EXPERIENCIA UT" sheetId="448" r:id="rId5"/>
    <sheet name="5. VER TECNICA" sheetId="445" r:id="rId6"/>
    <sheet name="6. RESUMEN HABILITANTES" sheetId="446" r:id="rId7"/>
  </sheets>
  <externalReferences>
    <externalReference r:id="rId8"/>
    <externalReference r:id="rId9"/>
    <externalReference r:id="rId10"/>
  </externalReferences>
  <definedNames>
    <definedName name="_OVC30">#REF!</definedName>
    <definedName name="_OVC50">#REF!</definedName>
    <definedName name="_Toc140149825_1">#REF!</definedName>
    <definedName name="_Toc140149825_59">#REF!</definedName>
    <definedName name="_Toc142149825_60">#REF!</definedName>
    <definedName name="AMOR">#REF!</definedName>
    <definedName name="_xlnm.Print_Area" localSheetId="0">'1. PARTICIPANTES'!$A$1:$H$18</definedName>
    <definedName name="_xlnm.Print_Area" localSheetId="1">'2. VER JURIDICA  '!$A$1:$L$57</definedName>
    <definedName name="CCCC">#REF!</definedName>
    <definedName name="DDDD">#REF!</definedName>
    <definedName name="estadof">#REF!</definedName>
    <definedName name="FF">#REF!</definedName>
    <definedName name="FFF">#REF!</definedName>
    <definedName name="FFFFFFF">#REF!</definedName>
    <definedName name="FGHJK">#REF!</definedName>
    <definedName name="GG">#REF!</definedName>
    <definedName name="GGGGGG">#REF!</definedName>
    <definedName name="opcion1">#REF!</definedName>
    <definedName name="opcion2">#REF!</definedName>
    <definedName name="opcion3">#REF!</definedName>
    <definedName name="opcion4">#REF!</definedName>
    <definedName name="opcion5">#REF!</definedName>
    <definedName name="opcion6">#REF!</definedName>
    <definedName name="opcion7">#REF!</definedName>
    <definedName name="RamoAmparo">#REF!</definedName>
    <definedName name="_xlnm.Print_Titles" localSheetId="0">'1. PARTICIPANTES'!$2:$8</definedName>
    <definedName name="_xlnm.Print_Titles" localSheetId="1">'2. VER JURIDICA  '!$2:$13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441" l="1"/>
  <c r="F13" i="441"/>
  <c r="F16" i="441" s="1"/>
  <c r="F15" i="441"/>
  <c r="Q24" i="440"/>
  <c r="Q21" i="440"/>
  <c r="Q20" i="440"/>
  <c r="Q19" i="440"/>
  <c r="Q18" i="440"/>
  <c r="Q17" i="440"/>
  <c r="Q16" i="440"/>
  <c r="Q15" i="440"/>
  <c r="Q14" i="440"/>
  <c r="R14" i="440" s="1"/>
  <c r="N26" i="440"/>
  <c r="Q26" i="440" s="1"/>
  <c r="N23" i="440"/>
  <c r="O23" i="440" s="1"/>
  <c r="F13" i="448"/>
  <c r="F15" i="448" s="1"/>
  <c r="K26" i="440"/>
  <c r="K23" i="440"/>
  <c r="K25" i="440" s="1"/>
  <c r="I25" i="440"/>
  <c r="I23" i="440"/>
  <c r="I20" i="440"/>
  <c r="I18" i="440"/>
  <c r="I16" i="440"/>
  <c r="I14" i="440"/>
  <c r="B14" i="446"/>
  <c r="L11" i="445"/>
  <c r="I11" i="445"/>
  <c r="F11" i="445"/>
  <c r="N11" i="440"/>
  <c r="O20" i="440"/>
  <c r="O18" i="440"/>
  <c r="O16" i="440"/>
  <c r="O14" i="440"/>
  <c r="H10" i="440"/>
  <c r="Q11" i="440" s="1"/>
  <c r="H11" i="440"/>
  <c r="L23" i="440"/>
  <c r="L20" i="440"/>
  <c r="L18" i="440"/>
  <c r="L16" i="440"/>
  <c r="L14" i="440"/>
  <c r="K11" i="440"/>
  <c r="F10" i="412"/>
  <c r="F10" i="445" s="1"/>
  <c r="C10" i="412"/>
  <c r="B17" i="285"/>
  <c r="R18" i="440"/>
  <c r="Q23" i="440" l="1"/>
  <c r="R23" i="440" s="1"/>
  <c r="L25" i="440"/>
  <c r="N25" i="440"/>
  <c r="R16" i="440"/>
  <c r="F25" i="440"/>
  <c r="F23" i="440"/>
  <c r="F18" i="440"/>
  <c r="F16" i="440"/>
  <c r="F14" i="440"/>
  <c r="O25" i="440" l="1"/>
  <c r="Q25" i="440"/>
  <c r="R25" i="440" s="1"/>
  <c r="B9" i="448"/>
  <c r="E10" i="440"/>
  <c r="B9" i="441" s="1"/>
  <c r="C10" i="445" s="1"/>
  <c r="B12" i="446" s="1"/>
  <c r="B7" i="448"/>
  <c r="B5" i="448"/>
  <c r="B4" i="448"/>
  <c r="C6" i="412"/>
  <c r="D6" i="440" s="1"/>
  <c r="C5" i="412"/>
  <c r="D5" i="440" s="1"/>
  <c r="C4" i="412"/>
  <c r="D4" i="440" s="1"/>
  <c r="C3" i="412"/>
  <c r="D3" i="440" s="1"/>
  <c r="C5" i="448" l="1"/>
  <c r="C4" i="445" s="1"/>
  <c r="C5" i="446" s="1"/>
  <c r="C5" i="441"/>
  <c r="C6" i="441"/>
  <c r="C6" i="448"/>
  <c r="C5" i="445" s="1"/>
  <c r="C6" i="446" s="1"/>
  <c r="C7" i="448"/>
  <c r="C6" i="445" s="1"/>
  <c r="C7" i="446" s="1"/>
  <c r="C7" i="441"/>
  <c r="C4" i="448"/>
  <c r="C3" i="445" s="1"/>
  <c r="C4" i="446" s="1"/>
  <c r="C4" i="441"/>
  <c r="B7" i="446"/>
  <c r="B5" i="446"/>
  <c r="B4" i="446"/>
  <c r="L4" i="445"/>
  <c r="B6" i="445"/>
  <c r="B4" i="445"/>
  <c r="B3" i="445"/>
  <c r="B7" i="441" l="1"/>
  <c r="B5" i="441"/>
  <c r="B4" i="441"/>
  <c r="R20" i="440" l="1"/>
  <c r="F20" i="440"/>
  <c r="B6" i="440"/>
  <c r="B4" i="440"/>
  <c r="B3" i="440"/>
  <c r="L6" i="412" l="1"/>
  <c r="B3" i="412" l="1"/>
  <c r="B4" i="412"/>
  <c r="B6" i="412"/>
  <c r="B2" i="412" l="1"/>
  <c r="B2" i="440" s="1"/>
  <c r="B2" i="448" l="1"/>
  <c r="B2" i="441"/>
  <c r="B2" i="445" l="1"/>
  <c r="B2" i="446" l="1"/>
</calcChain>
</file>

<file path=xl/sharedStrings.xml><?xml version="1.0" encoding="utf-8"?>
<sst xmlns="http://schemas.openxmlformats.org/spreadsheetml/2006/main" count="564" uniqueCount="254">
  <si>
    <t>SI</t>
  </si>
  <si>
    <t>NO</t>
  </si>
  <si>
    <t>CUMPLE</t>
  </si>
  <si>
    <t>HABILITADO</t>
  </si>
  <si>
    <t xml:space="preserve"> </t>
  </si>
  <si>
    <t>PRESUPUESTO OFICIAL</t>
  </si>
  <si>
    <t>FECHA DE CIERRE</t>
  </si>
  <si>
    <t>OBJETO</t>
  </si>
  <si>
    <t>OBSERVACIONES</t>
  </si>
  <si>
    <t>DOCUMENTOS</t>
  </si>
  <si>
    <t>REQUISITOS HABILITANTES JURÍDICOS</t>
  </si>
  <si>
    <t>X</t>
  </si>
  <si>
    <t>RESUMEN DE HABILITADOS</t>
  </si>
  <si>
    <t>NO HABILITADO</t>
  </si>
  <si>
    <t>RESULTADO REQUISITOS HABILITANTES</t>
  </si>
  <si>
    <t>NOMBRE DEL PROPONENTE</t>
  </si>
  <si>
    <t>OFERTA DE SEGUROS</t>
  </si>
  <si>
    <t>VALOR OFERTA</t>
  </si>
  <si>
    <t>PROCESO CONTRATACIÓN</t>
  </si>
  <si>
    <t>RESULTADO VERIFICACIÓN REQUISITOS HABILITANTES JURÍDICOS</t>
  </si>
  <si>
    <t>PROPONENTES</t>
  </si>
  <si>
    <t>NO APLICA</t>
  </si>
  <si>
    <t>VIGENCIA</t>
  </si>
  <si>
    <t>LA PREVISORA SA COMPAÑÍA DE SEGUROS</t>
  </si>
  <si>
    <t>NINGUNA</t>
  </si>
  <si>
    <t xml:space="preserve"> CUMPLE /  HABILITADO</t>
  </si>
  <si>
    <t>VALOR PRESUPUESTO OFICIAL</t>
  </si>
  <si>
    <t>SE CONSULTA EL PORTAL WEB DE LA CONTRALORÍA GENERAL DE AL REPUBLICA, EL NUMERO DE CEDULA 80.421.019  Y EL NIT  860.002.400-2 ENCONTRANDO QUE LOS CONSULTADOS NO APARECEN REPORTADOS COMO RESPONSABLES FISCALES</t>
  </si>
  <si>
    <t>CUMPLE / HABILITADO</t>
  </si>
  <si>
    <t>REQUISITOS HABILITANTES FINANCIEROS</t>
  </si>
  <si>
    <t>CAPACIDAD FINANCIERA</t>
  </si>
  <si>
    <t>DETALLE DEL INDICADOR</t>
  </si>
  <si>
    <t xml:space="preserve">INDICES REQUERIDOS </t>
  </si>
  <si>
    <t>VARIABLES DEL PROPONENTE</t>
  </si>
  <si>
    <t>VALOR VARIABLES SEGÚN RUP E INDICADORES FINANCIEROS</t>
  </si>
  <si>
    <t>INDICE  DEL PROPONENTE</t>
  </si>
  <si>
    <t>CUMPLE/NO CUMPLE</t>
  </si>
  <si>
    <t>LIQUIDEZ</t>
  </si>
  <si>
    <t>ACTIVO CORRIENTE</t>
  </si>
  <si>
    <t xml:space="preserve">CUMPLE </t>
  </si>
  <si>
    <t>PASIVO CORRIENTE</t>
  </si>
  <si>
    <t>NIVEL DE ENDEUDAMIENTO</t>
  </si>
  <si>
    <t>ACTIVO TOTAL</t>
  </si>
  <si>
    <t>PASIVO TOTAL</t>
  </si>
  <si>
    <t xml:space="preserve">EXCESO O DEFECTO DE PATRIMONIO </t>
  </si>
  <si>
    <t>PATRIMONIO TÉCNICO</t>
  </si>
  <si>
    <t>PATRIMONIO ADECUADO</t>
  </si>
  <si>
    <t>RESULTADO VERIFICACIÓN DOCUMENTOS HABILITANTES FINANCIEROS GRUPO TRES</t>
  </si>
  <si>
    <t>INFORMACIÓN EXPERIENCIA  DEL PROPONENTE</t>
  </si>
  <si>
    <t>CONTRATOS REPORTADOS EN EL RUP QUE PRETENDE HACER VALER</t>
  </si>
  <si>
    <t xml:space="preserve">Numero de consecutivo del reporte del contrato ejecutado en el RUP </t>
  </si>
  <si>
    <t xml:space="preserve">Nombre Contratista  </t>
  </si>
  <si>
    <t>Nombre Contratante</t>
  </si>
  <si>
    <t xml:space="preserve">CODIGO (codificación de bienes y servicios de acuerdo con el código estándar de productos y servicios de Naciones Unidas, V.14.080, (UNSPSC) ) CON EL CUAL SE EJECUTO EL CONTRATO </t>
  </si>
  <si>
    <t>Participación en el Contrato (ejecución en UT o C(*)</t>
  </si>
  <si>
    <t>EXPERIENCIA ESPECÍFICA
CUMPLE / NO CUMPLE</t>
  </si>
  <si>
    <t>SMLMV</t>
  </si>
  <si>
    <t>SEGMENTO</t>
  </si>
  <si>
    <t>FAMILIA</t>
  </si>
  <si>
    <t>CLASE</t>
  </si>
  <si>
    <t>UT- C</t>
  </si>
  <si>
    <t>15-16</t>
  </si>
  <si>
    <t>TOTAL</t>
  </si>
  <si>
    <t>VERIFICACIÓN DE DOCUMENTOS DE CONTENIDO TÉCNICO Y ECONÓMICO</t>
  </si>
  <si>
    <t xml:space="preserve">  CUMPLE /   HABILITADO</t>
  </si>
  <si>
    <t>VERIFICACION TÉCNICA</t>
  </si>
  <si>
    <t xml:space="preserve">DOCUMENTOS </t>
  </si>
  <si>
    <t>DOCUMENTO PARA LA SUSCRIPCIÓN DEL CONTRATO:</t>
  </si>
  <si>
    <t>INDICADORES</t>
  </si>
  <si>
    <t>Mayor o igual a 0.80
(Activo corriente dividido por pasivo corriente)</t>
  </si>
  <si>
    <t>COBERTURA DE INTERÉS</t>
  </si>
  <si>
    <r>
      <t xml:space="preserve">Mayor o igual a 0.00 o indeterminado
(Utilidad Operacional  </t>
    </r>
    <r>
      <rPr>
        <sz val="10"/>
        <color indexed="8"/>
        <rFont val="Arial"/>
        <family val="2"/>
      </rPr>
      <t>sobre aGastos de interes)</t>
    </r>
  </si>
  <si>
    <t>UTILIDAD OPERACIONAL</t>
  </si>
  <si>
    <t>GASTOS DE INTERÉS</t>
  </si>
  <si>
    <t>CAPACIDAD ORGANIZACIONAL</t>
  </si>
  <si>
    <t>RENTABILIDAD DEL ACTIVO</t>
  </si>
  <si>
    <t>RENTABILIDAD DEL PATRIMONIO</t>
  </si>
  <si>
    <t>PATRIMONIO</t>
  </si>
  <si>
    <t>Presupuesto exigido  en SMLMV</t>
  </si>
  <si>
    <t xml:space="preserve">RESULTADO VERIFICACIÓN DOCUMENTOS TÉCNICOS </t>
  </si>
  <si>
    <t>VERIFICACION JURÍDICA</t>
  </si>
  <si>
    <t>VERIFICACION FINANCIERA</t>
  </si>
  <si>
    <t>VERIFICACION EXPERIENCIA</t>
  </si>
  <si>
    <t>NO APLICA
EL REPRESENTANTE LEGAL QUE PRESENTA PROPUESTA ES MAYOR DE 50 AÑOS</t>
  </si>
  <si>
    <t>2019-2020</t>
  </si>
  <si>
    <t>EL PROPONENTE NO HACE USO DE SU CONDICIÓN, PARA ACRECDITAR EXPERIENCIA CON EL CRITERIO DIFERENCIAL</t>
  </si>
  <si>
    <t>INSTITUTO NACIONAL DE SALUD - INS</t>
  </si>
  <si>
    <t>31 DE OCTUBRE DE 2025. HORA: 4:00 PM</t>
  </si>
  <si>
    <t>VIGENCIA OFRECIDA</t>
  </si>
  <si>
    <t>VIGENCIA MÍNIMA</t>
  </si>
  <si>
    <t>PROPONENTES GRUPO UNO</t>
  </si>
  <si>
    <t>TODO RIESGO DAÑOS MATERIALES
MANEJO GLOBAL
RESPONSABILIDAD CIVIL EXTRACONTRACTUAL
RESPONSABILIDAD CIVIL SERVIDORES PÚBLICOS
TODO RIESGO EQUIPO Y MAQUINARIA
TRANSPORTE DE VALORES
TRANSPORTE DE MERCANCÍAS
RESPONSABILIDAD CIVIL LABORATORIOS
AUTOMÓVILES</t>
  </si>
  <si>
    <t>PROPONENTES GRUPO DOS</t>
  </si>
  <si>
    <t>SEMOVIENTES</t>
  </si>
  <si>
    <t>PROPONENTES GRUPO TRES</t>
  </si>
  <si>
    <t>SOAT</t>
  </si>
  <si>
    <t>ANUALIDAD</t>
  </si>
  <si>
    <r>
      <rPr>
        <b/>
        <sz val="10"/>
        <rFont val="Arial"/>
        <family val="2"/>
      </rPr>
      <t xml:space="preserve">Carta de presentación de la propuesta </t>
    </r>
    <r>
      <rPr>
        <sz val="10"/>
        <rFont val="Arial"/>
        <family val="2"/>
      </rPr>
      <t xml:space="preserve">
Requisito que se cumple con la firma de la Carta de presentación de la Oferta por parte de la persona legalmente facultada por el proponente, la cual debe allegarse con la propuesta que se presenta dentro del plazo y en el sitio fijado en el cronograma electrónico de la plataforma Secop II.</t>
    </r>
  </si>
  <si>
    <r>
      <rPr>
        <b/>
        <sz val="10"/>
        <rFont val="Arial"/>
        <family val="2"/>
      </rPr>
      <t>Acreditación de la existencia y la representación legal</t>
    </r>
    <r>
      <rPr>
        <sz val="10"/>
        <rFont val="Arial"/>
        <family val="2"/>
      </rPr>
      <t xml:space="preserve">
Los proponentes deberán acreditar su existencia legal mediante los siguientes documentos:
a. Certificado expedido por la Superintendencia Financiera de Colombia: Con fecha de expedición no mayor a treinta (30) días calendario, anteriores a la fecha de cierre del presente proceso.
b. Certificado expedido por la Cámara de Comercio de la ciudad donde opere la oficina principal y de la sucursal o agencia que atenderá el programa de seguros de la Entidad, con fecha de expedición no mayor a treinta (30) días calendario anteriores a la fecha de cierre del presente proceso</t>
    </r>
  </si>
  <si>
    <r>
      <t xml:space="preserve">Autorizaciones
</t>
    </r>
    <r>
      <rPr>
        <sz val="10"/>
        <rFont val="Arial"/>
        <family val="2"/>
      </rPr>
      <t>En caso de existir limitaciones estatutarias frente a las facultades del representante legal de las personas jurídicas, se debe aportar el acta con las respectivas autorizaciones del órgano social competente, conforme a sus estatutos y con las formalidades previstas en el artículo 189 del Código de Comercio, para desarrollar el presente proceso de selección, el contrato y todas las actividades relacionadas directa o indirectamente</t>
    </r>
  </si>
  <si>
    <r>
      <rPr>
        <b/>
        <sz val="10"/>
        <rFont val="Arial"/>
        <family val="2"/>
      </rPr>
      <t>Poder</t>
    </r>
    <r>
      <rPr>
        <sz val="10"/>
        <rFont val="Arial"/>
        <family val="2"/>
      </rPr>
      <t xml:space="preserve">
De acuerdo con la CIRCULAR BÁSICA JURÍDICA de la Superintendencia Financiera de Colombia, Parte I. Instrucciones generales aplicables a las entidades vigiladas. Título I. Aspectos generales. Capítulo III. Gobierno corporativo. Delegación de la representación legal mediante el otorgamiento de poderes, de conformidad con los artículos 832 y subsiguientes del Código de Comercio, los actos de representación, tratándose de Entidades Vigiladas pueden conferirse a un tercero ajeno a la institución, al igual que pueden recaer en empleados o funcionarios de las mismas.</t>
    </r>
  </si>
  <si>
    <r>
      <rPr>
        <b/>
        <sz val="10"/>
        <rFont val="Arial"/>
        <family val="2"/>
      </rPr>
      <t>Documento conformación proponente plural - Formato No. 5 “Compromiso proponente plural”</t>
    </r>
    <r>
      <rPr>
        <sz val="10"/>
        <rFont val="Arial"/>
        <family val="2"/>
      </rPr>
      <t xml:space="preserve">
En el evento que la oferta sea presentada en consorcio o unión temporal, se deberá anexar el documento consorcial y/o de unión temporal debidamente diligenciado y firmado por todos y cada uno de sus integrantes</t>
    </r>
  </si>
  <si>
    <r>
      <rPr>
        <b/>
        <sz val="10"/>
        <rFont val="Arial"/>
        <family val="2"/>
      </rPr>
      <t>Registro Único de Proponentes</t>
    </r>
    <r>
      <rPr>
        <sz val="10"/>
        <rFont val="Arial"/>
        <family val="2"/>
      </rPr>
      <t xml:space="preserve">
Con la propuesta, debe presentarse el Certificado del Registro único de Proponentes de la ciudad de la oficina principal del oferente singular o de cada uno de los miembros del consorcio, unión temporal si el Oferente es plural</t>
    </r>
  </si>
  <si>
    <r>
      <rPr>
        <b/>
        <sz val="10"/>
        <rFont val="Arial"/>
        <family val="2"/>
      </rPr>
      <t>Fotocopia del documento de identidad</t>
    </r>
    <r>
      <rPr>
        <sz val="10"/>
        <rFont val="Arial"/>
        <family val="2"/>
      </rPr>
      <t xml:space="preserve">
b) En caso de personas jurídicas, se aportará copia de la cédula de ciudadanía del representante legal. 
c) En el evento de proponente plural copia de la cédula del representante legal del mismo y de cada uno de los representantes legales de los integrantes del proponente plural.
d) En el caso de que la propuesta se presente a través de apoderado, la fotocopia del documento de identidad del mismo.</t>
    </r>
  </si>
  <si>
    <r>
      <rPr>
        <b/>
        <sz val="10"/>
        <rFont val="Arial"/>
        <family val="2"/>
      </rPr>
      <t>Situación militar definida</t>
    </r>
    <r>
      <rPr>
        <sz val="10"/>
        <rFont val="Arial"/>
        <family val="2"/>
      </rPr>
      <t xml:space="preserve">
El representante legal de la persona jurídica proponente deberá tener su situación militar definida, si es menor de 50 años, para lo cual deberá presentar libreta militar según corresponda, con el fin de realizar la verificación correspondiente</t>
    </r>
  </si>
  <si>
    <r>
      <rPr>
        <b/>
        <sz val="10"/>
        <rFont val="Arial"/>
        <family val="2"/>
      </rPr>
      <t>Certificación de pagos al Sistema General de Seguridad Social y aportes parafiscales.</t>
    </r>
    <r>
      <rPr>
        <sz val="10"/>
        <rFont val="Arial"/>
        <family val="2"/>
      </rPr>
      <t xml:space="preserve">
De conformidad con lo establecido en el artículo 50 de la Ley 789 de 2002 y el artículo 23 de la Ley 1150 de 2007, el proponente deberá acreditar el cumplimiento de sus obligaciones y pago de aportes de sus empleados a los sistemas de salud, riesgos profesionales, pensiones y aportes a las Cajas de Compensación Familiar, Instituto  Colombiano de Bienestar Familiar y Servicio Nacional de Aprendizaje, cuando a ello haya lugar, mediante certificación expedida por el revisor fiscal, cuando este exista de acuerdo con los requerimientos de ley, o en su defecto por el representante legal, acreditando el cumplimiento de la obligación como mínimo en los seis (6) meses anteriores a la fecha de presentación de la oferta.</t>
    </r>
  </si>
  <si>
    <r>
      <rPr>
        <b/>
        <sz val="10"/>
        <rFont val="Arial"/>
        <family val="2"/>
      </rPr>
      <t>Certificado de antecedentes disciplinarios y tarjeta profesional.</t>
    </r>
    <r>
      <rPr>
        <sz val="10"/>
        <rFont val="Arial"/>
        <family val="2"/>
      </rPr>
      <t xml:space="preserve">
Los proponentes deberán adjuntar, copia de la tarjeta profesional y certificado de antecedentes disciplinarios o documentos equivalentes, tanto del contador como del revisor fiscal, cuando conforme a la Ley se requiera, expedido por la Junta Central de Contadores vigente a la fecha de cierre de la presente convocatoria.
Para el caso de las propuestas presentadas bajo la figura de proponente plural (unión temporal, consorcio), cada uno de sus integrantes deberá allegar la misma documentación y requisitos mencionados, según corresponda.</t>
    </r>
  </si>
  <si>
    <r>
      <rPr>
        <b/>
        <sz val="10"/>
        <rFont val="Arial"/>
        <family val="2"/>
      </rPr>
      <t xml:space="preserve">Compromiso de transparencia 
</t>
    </r>
    <r>
      <rPr>
        <sz val="10"/>
        <rFont val="Arial"/>
        <family val="2"/>
      </rPr>
      <t xml:space="preserve">
Los Proponentes deben suscribir el compromiso de transparencia contenido en el Formato No. Xxx, en el cual manifiestan su apoyo irrestricto a los esfuerzos del Estado Colombiano contra la corrupción. </t>
    </r>
  </si>
  <si>
    <r>
      <rPr>
        <b/>
        <sz val="10"/>
        <rFont val="Arial"/>
        <family val="2"/>
      </rPr>
      <t>Garantía de seriedad de la propuesta</t>
    </r>
    <r>
      <rPr>
        <sz val="10"/>
        <rFont val="Arial"/>
        <family val="2"/>
      </rPr>
      <t xml:space="preserve">
El oferente adjuntará con la propuesta garantía de seriedad la cual puede consistir en: 
i. Contrato de seguro contenido en una póliza 
ii. Patrimonio autónomo o; 
iii. Garantía bancaria.
La garantía deberá constituirse con las siguientes indicaciones: 
Asegurado y beneficiario: INSTITUTO NACIONAL DE SALUD - INS
NIT: 899.999.403- 4
Tomador y afianzado: NOMBRE DEL PROPONENTE 
Valor asegurado: El diez por ciento (10%) del presupuesto oficial por grupo ofertado
Vigencia: Noventa (90) días calendario contados a partir de la fecha de cierre</t>
    </r>
  </si>
  <si>
    <r>
      <rPr>
        <b/>
        <sz val="10"/>
        <rFont val="Arial"/>
        <family val="2"/>
      </rPr>
      <t>Verificación de no inclusión en el Boletín de responsables Fiscales</t>
    </r>
    <r>
      <rPr>
        <sz val="10"/>
        <rFont val="Arial"/>
        <family val="2"/>
      </rPr>
      <t xml:space="preserve">
El artículo 60 de la Ley 610 de 2000, por medio del cual se establece el trámite de los procesos de responsabilidad fiscal de competencia de las contralorías, exige como requisito indispensable para nombrar, dar posesión o celebrar cualquier tipo de contrato con el Estado, verificar que la correspondiente persona natural o jurídica según se trate, no se encuentra reportada en el boletín de responsables fiscales que publica la Contraloría General de la República con periodicidad trimestral.</t>
    </r>
  </si>
  <si>
    <r>
      <rPr>
        <b/>
        <sz val="10"/>
        <rFont val="Arial"/>
        <family val="2"/>
      </rPr>
      <t xml:space="preserve">Verificación del Sistema de Información de Registro de Sanciones y Causas de Inhabilidad (SIRI) de la Procuraduría General de la Nación
</t>
    </r>
    <r>
      <rPr>
        <sz val="10"/>
        <rFont val="Arial"/>
        <family val="2"/>
      </rPr>
      <t xml:space="preserve">
De conformidad con lo previsto en el artículo 1 de la Ley 1238 de 2008 y con el fin de verificar los antecedentes disciplinarios del proponente y cada uno de sus integrantes cuando el mismo sea un consorcio o una unión temporal, toda vez que de las sanciones disciplinarias también se desprenden inhabilidades, la Entidad realizará la consulta de los antecedentes disciplinarios a través de la página web de la Procuraduría General de la Nación. </t>
    </r>
  </si>
  <si>
    <r>
      <rPr>
        <b/>
        <sz val="10"/>
        <rFont val="Arial"/>
        <family val="2"/>
      </rPr>
      <t>Antecedentes Disciplinarios expedido por la Personería de Bogotá</t>
    </r>
    <r>
      <rPr>
        <sz val="10"/>
        <rFont val="Arial"/>
        <family val="2"/>
      </rPr>
      <t xml:space="preserve">
(En caso de que el Representante Legal del proponente, no esté inscrito en la base de datos de la Personería de Bogotá y por tanto no puedan ser consultados sus antecedentes, se requerirá la presentación de dicho documento).
En caso de que la consulta arroje antecedentes disciplinarios, la oferta será rechazada</t>
    </r>
  </si>
  <si>
    <r>
      <rPr>
        <b/>
        <sz val="10"/>
        <rFont val="Arial"/>
        <family val="2"/>
      </rPr>
      <t>Verificación de antecedentes judiciales del Ministerio de Defensa Nacional – Policía Nacional</t>
    </r>
    <r>
      <rPr>
        <sz val="10"/>
        <rFont val="Arial"/>
        <family val="2"/>
      </rPr>
      <t xml:space="preserve">
De conformidad con lo previsto en el artículo 94 del Decreto Ley 0019 de 2012 y con el fin de verificar los antecedentes judiciales del proponente (representante legal de persona jurídica o consorcio o unión temporal), la Entidad realizará la consulta de los antecedentes judiciales a través de la página web de la Policía Nacional. </t>
    </r>
  </si>
  <si>
    <r>
      <rPr>
        <b/>
        <sz val="10"/>
        <rFont val="Arial"/>
        <family val="2"/>
      </rPr>
      <t xml:space="preserve">Verificación de Sistema de Registro Nacional de Medidas Correctivas RNMC de la Policía Nacional </t>
    </r>
    <r>
      <rPr>
        <sz val="10"/>
        <rFont val="Arial"/>
        <family val="2"/>
      </rPr>
      <t xml:space="preserve">
De conformidad con la Ley 1801 de 2016 Código Nacional de Policía y con el fin de verificar el pago de multas del proponente (representante legal de persona jurídica o consorcio o unión temporal), la Entidad realizará la consulta correspondiente en el Sistema de Registro Nacional de Medidas Correctivas RNMC de la Policía 
Nacional.</t>
    </r>
  </si>
  <si>
    <r>
      <rPr>
        <b/>
        <sz val="10"/>
        <rFont val="Arial"/>
        <family val="2"/>
      </rPr>
      <t>Inhabilidades e incompatibilidades</t>
    </r>
    <r>
      <rPr>
        <sz val="10"/>
        <rFont val="Arial"/>
        <family val="2"/>
      </rPr>
      <t xml:space="preserve">
El proponente o sus integrantes en caso de proponentes plurales, no podrá estar incurso en ninguna de las causales de inhabilidad o incompatibilidad o prohibiciones para contratar con el Estado, de acuerdo con lo contemplado en la Constitución Política, en los artículos 8º y 9º de la Ley 80 de 1993, el artículo 18 de la Ley 1150 de 2007, artículos 1, 2, 4, 27, parágrafo 2 articulo 84 y 90 de la Ley 1474 del 2011 (modificado por el artículo 43 de la Ley 1955 de 2019), Ley 1801 de 2016 y en las demás normas complementarias .</t>
    </r>
  </si>
  <si>
    <r>
      <rPr>
        <b/>
        <sz val="10"/>
        <rFont val="Arial"/>
        <family val="2"/>
      </rPr>
      <t>Consulta al Registro de Deudores Alimentarios Morosos – REDAM.</t>
    </r>
    <r>
      <rPr>
        <sz val="10"/>
        <rFont val="Arial"/>
        <family val="2"/>
      </rPr>
      <t xml:space="preserve">
El proponente, persona natural, deberá anexar el certificado de la consulta de deudores alimentarios REDAM. En caso de proponente persona jurídica deberá anexar el certificado de consulta de su representante legal. Para los proponentes plurales deberá anexar certificado de consulta de cada uno de los representantes que lo conforman.</t>
    </r>
  </si>
  <si>
    <r>
      <t xml:space="preserve">Fotocopia del RUT: 
</t>
    </r>
    <r>
      <rPr>
        <sz val="10"/>
        <rFont val="Arial"/>
        <family val="2"/>
      </rPr>
      <t>Fotocopia del RUT del Proponente y de cada uno de los miembros que lo integran, expedido por la DIAN (Tener en cuenta la actualización exigida en la Resolución No. 000154 del 14 de diciembre de 2012 expedida por la DIAN).</t>
    </r>
  </si>
  <si>
    <r>
      <t xml:space="preserve">Fotocopia del RIT: 
</t>
    </r>
    <r>
      <rPr>
        <sz val="10"/>
        <rFont val="Arial"/>
        <family val="2"/>
      </rPr>
      <t>Fotocopia del RIT del Proponente y de cada uno de los miembros que lo integran, expedido por la Secretaría Distrital de Hacienda (Bogotá D.C.).</t>
    </r>
  </si>
  <si>
    <r>
      <t xml:space="preserve">Certificación Bancaria
</t>
    </r>
    <r>
      <rPr>
        <sz val="10"/>
        <rFont val="Arial"/>
        <family val="2"/>
      </rPr>
      <t>Se deberá presentar certificación bancaria de la persona jurídica, en donde conste el tipo de cuenta bancaria, el número y el titular de la misma, no mayor a 3 meses</t>
    </r>
  </si>
  <si>
    <r>
      <t xml:space="preserve">Formato de Información de Terceros
</t>
    </r>
    <r>
      <rPr>
        <sz val="10"/>
        <rFont val="Arial"/>
        <family val="2"/>
      </rPr>
      <t>Se deberá diligenciar el formato de información a terceros establecido por el INS.</t>
    </r>
  </si>
  <si>
    <r>
      <rPr>
        <b/>
        <sz val="10"/>
        <rFont val="Arial"/>
        <family val="2"/>
      </rPr>
      <t>CONDICIONES TÉCNICAS BÁSICAS OBLIGATORIAS DE LOS SEGUROS A CONTRATAR.</t>
    </r>
    <r>
      <rPr>
        <sz val="10"/>
        <rFont val="Arial"/>
        <family val="2"/>
      </rPr>
      <t xml:space="preserve">
Las condiciones Técnicas Básicas Obligatorias se encuentran contenidas en el Anexo 1 Condiciones Técnicas Básicas Obligatorias de los seguros a contratar y corresponden a los términos de las coberturas, cláusulas y demás condiciones particulares mínimas exigidas por la Entidad, que por sus especiales características requieren de una exigencia particular de cumplimiento que no puede obviarse y por lo tanto los proponentes deben con base en éstas formular sus ofertas.</t>
    </r>
  </si>
  <si>
    <r>
      <rPr>
        <b/>
        <sz val="10"/>
        <rFont val="Arial"/>
        <family val="2"/>
      </rPr>
      <t>EJEMPLARES Y CLAUSULADOS DE LAS PÓLIZAS OFRECIDAS</t>
    </r>
    <r>
      <rPr>
        <sz val="10"/>
        <rFont val="Arial"/>
        <family val="2"/>
      </rPr>
      <t xml:space="preserve">
Las aseguradoras deben depositar en la SFC el modelo de póliza y anexos del ramo o ramos que explota, pues lo consignado en tales documentos se deben tener como condiciones del contrato en los casos en que no aparezca que hayan sido expresamente acordadas, según lo establece el parágrafo del art. 1047 del C.Cio. </t>
    </r>
  </si>
  <si>
    <r>
      <rPr>
        <b/>
        <sz val="10"/>
        <rFont val="Arial"/>
        <family val="2"/>
      </rPr>
      <t xml:space="preserve">CAPACIDAD ADMINISTRATIVA Y OPERACIONAL </t>
    </r>
    <r>
      <rPr>
        <sz val="10"/>
        <rFont val="Arial"/>
        <family val="2"/>
      </rPr>
      <t xml:space="preserve">
El proponente deberá presentar la relación del personal directivo y operativo de la Compañía (indicando nombre, cargo, teléfono, e-mail) que atenderá el manejo del programa de seguros de la Entidad, señalando las funciones que realizará frente al programa de seguros.</t>
    </r>
  </si>
  <si>
    <r>
      <t xml:space="preserve">PROPUESTA ECONÓMICA (FORMATO NO. 9)
</t>
    </r>
    <r>
      <rPr>
        <sz val="10"/>
        <rFont val="Arial"/>
        <family val="2"/>
      </rPr>
      <t>Para la presentación de la propuesta económica por grupo, los proponentes deberán tener en cuenta lo siguiente:
1. Diligenciar el formulario electrónico en la plataforma de SECOP II, indicando el valor total de la propuesta por grupo ofertado, el cual deberá coincidir con el valor total ofertado en el Formato No. 9 Propuesta Económica En caso de diferencia entre el formulario electrónico y el formato propuesto para la oferta 
económica, prevalecerá la información contenida en el formato. La propuesta económica no podrá superar el presupuesto disponible por la Entidad para el respectivo grupo, so pena de rechazo. El no diligenciamiento del formulario electrónico en la plataforma SECOP II será causal de rechazo
2. Diligenciar y cargar el Formato No. 9 Propuesta Económica, debidamente firmado por el Representante Legal, en la plataforma SECOP II, el cual deberá contener el detalle de la propuesta económica, contemplando la totalidad de ítems requeridos por la Entidad. La propuesta económica no podrá superar 
el presupuesto disponible por la Entidad para el respectivo grupo, so pena de rechazo. La no presentación del Formato No. 9 Propuesta Económica será causal de rechazo</t>
    </r>
  </si>
  <si>
    <t>GRUPO DOS Y TRES</t>
  </si>
  <si>
    <t>GRUPO UNO</t>
  </si>
  <si>
    <t>CHUBB COLOMBIA SEGUROS SA</t>
  </si>
  <si>
    <t>ASEGURADORA SOLIDARIA DE COLOMBIA ENTIDAD COOPERATIVA</t>
  </si>
  <si>
    <t>EL PROPONENTE APORTA LOS DOCUMENTOS
CÉDULA DE CIUDADNÍA, TARJETA PROFESIONAL, ANTECEDENTES DISCIPLINARIOS DE LA JUNTA CENTRAL DE COTNADORES DEL REVISOR FISCAL Y DEL CONTADOR DEL PROPONENTE</t>
  </si>
  <si>
    <t>EL PROPONENTE PRESENTA DOCUMENTO
FORMATO INFORMACIÓN DE TERCEROS
SUSCRITO POR SUSCRITO POR RAFAEL ARMANDO RODRIGUEZ MÉNDEZ
CC. 80.421.019  DE BOGOTÁ D.C.
REPRESENTANTE LEGAL DE LA PREVISORA SA COMPAÑÍA DE SEGUROS</t>
  </si>
  <si>
    <t>GRUPO DOS</t>
  </si>
  <si>
    <t>2020-2021</t>
  </si>
  <si>
    <t>GRUPO TRES</t>
  </si>
  <si>
    <t>POLICÍA 
METROPOLITANA 
DE IBAGUÉ</t>
  </si>
  <si>
    <t xml:space="preserve">SANTIAGO DE CALI 
DISTRITO ESPECIAL, 
DEPORTIVO, 
CULTURAL, 
TURISTICO, 
EMPRESARIAL Y DE 
SERVICIOS </t>
  </si>
  <si>
    <t>EL PROPONENTE APORTA LA CERTIFICACIÓN SUSCRITA POR EL LÍDER SUBPROCESO DE ADMINISTRACIÓN DE PÓLIZAS DE SEGUROS - UNIDAD ADMINISTRATIVA ESPECIAL DE GESTIÓN DE BIENES Y SERVICIOS</t>
  </si>
  <si>
    <t>EL PROPONENTE APORTA LA CERTIFICACIÓN SUSCRITA POR EL COMANDANTE DE LA PÓLICÍA METROPOLITANA DE IBAGUE</t>
  </si>
  <si>
    <t>GRUPOD UNO</t>
  </si>
  <si>
    <t>EL PROPONENTE PRESENTA DOCUMENTO
FORMATO ACEPTACIÓN DE LOS CONDICIONES TÉCNICAS BÁSICAS OBLIGATORIAS
SUSCRITO POR SUSCRITO POR RAFAEL ARMANDO RODRIGUEZ MÉNDEZ
CC. 80.421.019  DE BOGOTÁ D.C.
REPRESENTANTE LEGAL DE LA PREVISORA SA COMPAÑÍA DE SEGUROS</t>
  </si>
  <si>
    <t>EL PROPONENTE PRESENTA DOCUMENTO
FORMATO CAPACIDAD ADMINISTRATIVA Y ORGANIZACIONAL
SUSCRITO POR SUSCRITO POR RAFAEL ARMANDO RODRIGUEZ MÉNDEZ
CC. 80.421.019  DE BOGOTÁ D.C.
REPRESENTANTE LEGAL DE LA PREVISORA SA COMPAÑÍA DE SEGUROS</t>
  </si>
  <si>
    <t>GRUPO</t>
  </si>
  <si>
    <t>UNO</t>
  </si>
  <si>
    <t>EL PROPONENTE PRESENTA DOCUMENTO
FORMATO  CARTA DE PRESENTACIÓN DE LA PROPUESTA
SUSCRITO POR SUSCRITO POR JUAN PABLO SALDARRIAGA ARIAS
CC. 1.017.142.329
REPRESENTANTE LEGAL DE LA UNIÓN TEMPORAL
CHUBB SEGUROS COLOMBIA S.A. – LA PREVISORA S.A. COMPAÑÍA DE SEGUROS - ASEGURADORA SOLIDARIA DE COLOMBIA ENTIDAD COOPERATIVA</t>
  </si>
  <si>
    <t>NOMBRE:  UNIÓN TEMPORAL CHUBB SEGUROS COLOMBIA S.A. – LA PREVISORA S.A. COMPAÑÍA DE SEGUROS - ASEGURADORA SOLIDARIA DE COLOMBIA ENTIDAD COOPERATIVA
PARTICIPACIÓN: 
LA PREVISORA SA COMPAÑÍA DE SEGUROS 30.03%
CHUBB SEGUROS COLOMBIA SA - 59.97%
ASEGURADORA SOLDIARIA DE C OLOMBAI EC 10.00%
DURACIÓN: 5 AÑOS
REPRESENTANTE LEGAL: JUAN PABLOP SALDARRIAGA ARIAS</t>
  </si>
  <si>
    <t>SE VERIFICA LA REPRESENTACIÓN LEGAL DE JUAN PABLO SALDARRIAGA ARIAS, COMO REPRESENTANTE LEGAL DE CHUBB SEGUROS COLOMBIA SA, EN EL CERTIFICADO DE EXISTENCIA Y REPRESENTACIÓN LEGAL DE LA SUPERINTENDENCIA FINANCIERA DE COLOMBIA 
APORTA CERTIFICACIÓN SUSCRITA POR LA SECRETARIA GENERAL
APORTA PODER ESPCIAL ESCRITURA PUBLICA No 1174 DE LA NOTARIA 28 DEL CIRCULO NOTARIAL DE BOGOTÁ D.C.</t>
  </si>
  <si>
    <t>EL PROPONENTE APORTA DOCUMENTO
CÉDULA DE CIUDADANÍA DE
JUAN PABLO SALDARRIAGA ARIAS
CC. 1.017.142.329
REPRESENTANTE LEGAL DE CHUBB  COLOMBIA SEGUROS SA</t>
  </si>
  <si>
    <t>EL PROPONENTE APORTA DOCUMENTO
LIBRETA MILITAR SEGUNDA CLASE
JUAN PABLO SALDARRIAGA ARIAS
CC. 1.017.142.329
REPRESENTANTE LEGAL DE CHUBB  COLOMBIA SEGUROS SA</t>
  </si>
  <si>
    <t>EL PROPONENTE PRESENTA DOCUMENTO
FORMATO  COMPROMISO DE TRANSPARENCIA
SUSCRITO POR JUAN PABLO SALDARRIAGA ARIAS
CC. 1.017.142.329
REPRESENTANTE LEGAL DE CHUBB  COLOMBIA SEGUROS SA</t>
  </si>
  <si>
    <t>SE CONSULTA EL PORTAL WEB DE LA CONTRALORÍA GENERAL DE AL REPUBLICA, EL NUMERO DE CEDULA 1.017.142.329  Y EL NIT 860.026.518-6 ENCONTRANDO QUE LOS CONSULTADOS NO APARECEN REPORTADOS COMO RESPONSABLES FISCALES</t>
  </si>
  <si>
    <t>SE CONSULTA EL PORTAL WEB DE LA PROCURADURÍA GENERA DE LA NACIÓN, EL NUMERO DE CEDULA  1.017.142.329  Y EL NIT 860.026.518-6, ENCONTRANDO QUE LOS CONSULTADOS NO REGISTRAN INHABILIDADES NI SANCIONES VIGENTES.</t>
  </si>
  <si>
    <t>SE CONSULTA EL PORTAL WEB DE LA PERSONERÍA DE BOGOTÁ D.C., EL NUMERO DE CEDULA 1.017.142.329  , ENCONTRANDO QUE LOS CONSULTADOS NO REGISTRAN INHABILIDADES NI SANCIONES VIGENTES.</t>
  </si>
  <si>
    <t>SE CONSULTA EL PORTAL WEB DE LA POLICÍA NACIONAL EL NUMERO DE CEDULA 1.017.142.329 ENCONTRANDO QUE EL CONSULTADO NO TIENE PENDIENTES CON LAS AUTORIDADES JUDICIALES</t>
  </si>
  <si>
    <t>SE CONSULTA EL PORTAL WEB DE LA POLICÍA NACIONAL - REGISTRO NACIONAL DE MEDIDAS CORRECTIVAS -  EL NUMERO DE CEDULA 1.017.142.329  ENCONTRANDO QUE EL CONSULTADO NO TIENE MEDIDAS CORRECTIVAS PENDIENTES PRO CUMPLIR</t>
  </si>
  <si>
    <t>EL PROPONENTE PRESENTA DOCUMENTO
FORMATO DECLARACIÓN DE INHABILIDADES
SUSCRITO POR  JUAN PABLO SALDARRIAGA ARIAS
CC. 1.017.142.329
REPRESENTANTE LEGAL DE CHUBB  COLOMBIA SEGUROS SA</t>
  </si>
  <si>
    <t>EL PROPONENTE PRESENTA DOCUMENTO
FORMATO INFORMACIÓN DE TERCEROS
SUSCRITO POR SUSCRITO POR JUAN PABLO SALDARRIAGA ARIAS
CC. 1.017.142.329
REPRESENTANTE LEGAL DE CHUBB  COLOMBIA SEGUROS SA</t>
  </si>
  <si>
    <t>SECRETARIA 
GENERAL 
ALCALDIA 
MAYOR DE 
BOGOTÁ</t>
  </si>
  <si>
    <t>SERVCIO 
NACIONAL 
DE 
APRENDIZAJE 
-
SENA</t>
  </si>
  <si>
    <t>EL PROPONENTE APORTA LA CERTIFICACIÓN SUSCRITA POR EL DIRECTOR DE CONTRATACIÓN</t>
  </si>
  <si>
    <t>EL PROPONENTE PRESENTA DOCUMENTO
FORMATO ACEPTACIÓN DE LOS CONDICIONES TÉCNICAS BÁSICAS OBLIGATORIAS
SUSCRITO POR JUAN PABLO SALDARRIAGA ARIAS
CC. 1.017.142.329
REPRESENTANTE LEGAL DE LA UNIÓN TEMPORAL
CHUBB SEGUROS COLOMBIA S.A. – LA PREVISORA S.A. COMPAÑÍA DE SEGUROS - ASEGURADORA SOLIDARIA DE COLOMBIA ENTIDAD COOPERATIVA</t>
  </si>
  <si>
    <t>EL PROPONENTE PRESENTA LOS CLAUSULADOS DE LOS SEGUROS OFERTADOS
TODO RIESGO DAÑOS MATERAILES
MANEJO GLOBAL
TRANSPORTE DE MERCACNÍAS
TRANSPORTE DE VALORES
RESPONSABILIDAD CIVIL EXTRAQCONTRACTUAL
RESPONSABILIDAD CIVIL SERVIDORES PÚBLICOS
TODO RIESGO EQUIPO Y MAQUINARIA
RESPONSABILIDAD CIVIL LABORATORIOS
AUTOMÓVILES</t>
  </si>
  <si>
    <t>EL PROPONENTE PRESENTA DOCUMENTO
FORMATO CAPACIDAD ADMINISTRATIVA Y ORGANIZACIONAL
SUSCRITO POR SUSCRITO POR JUAN PABLO SALDARRIAGA ARIAS
CC. 1.017.142.329
REPRESENTANTE LEGAL DE CHUBB  COLOMBIA SEGUROS SA</t>
  </si>
  <si>
    <t>EL PROPONENTE APORTA EL DOCUMENTO
REGISTRO DE INFORMACIÓN TRIBUTARIO - RIT- EXPEDIDO POR LA SECRETARÍA DE HACIENDA DISTRITAL
CLASIFICACIÓN: 6511 - 6512
FECHA  27-02-2025</t>
  </si>
  <si>
    <t>EL PROPONENTE PRESENTA DOCUMENTO
FORMATO INFORMACIÓN DE TERCEROS
SUSCRITO POR SUSCRITO POR  GILBERTO OSORIO ROJAS
 CC. 80.279.162
REPRESENTANTE LEGAL DE ASEGURADORA SOLIDARIA DE COLOMBIA EC</t>
  </si>
  <si>
    <t>LICITACIÓN PÚBLICA INS-LP-002-2026</t>
  </si>
  <si>
    <t>ADQUIRIR EL PROGRAMA DE SEGUROS DEL INSTITUTO NACIONAL DE SALUD – INS, PARA LA ADECUADA PROTECCIÓN DE LOS BIENES E INTERESES PATRIMONIALES DE LA ENTIDAD, ASÍ COMO AQUELLOS POR LOS QUE SEA O FUERE LEGALMENTE RESPONSABLE O LE CORRESPONDA ASEGURAR, EN VIRTUD DE DISPOSICIÓN LEGAL O CONTRACTUAL, Y CUALQUIER OTRA PÓLIZA DE SEGUROS QUE REQUIERA LA ENTIDAD EN EL DESARROLLO DE SU ACTIVIDAD</t>
  </si>
  <si>
    <t>De conformidad con el análisis de precios y la determinación de la necesidad contenida, el valor del presupuesto para el presente proceso es de hasta MIL SETECIENTOS SESENTA Y SIETE MILLONES SETECIENTOS DOS MIL SEISCIENTOS VEINTISIETE PESOS MC/TE ($ 1.767.702.627) incluido IVA y demás impuestos, tasas y contribuciones que apliquen, así como los costos directos e indirectos en que incurra el contratista, distribuido en grupos de la siguiente manera:
Grupo Uno: hasta MIL SETECIENTOS CUARENTA Y SEIS MILLONES SEISCIENTOS NOVENTA Y SIETE MIL CINCUENTA Y CINCO PESOS MC7TE ($ 1.746.697.055) incluido IVA y demás impuestos, tasas y contribuciones que apliquen, así como los costos directos e indirectos en que incurra el contratista, para una vigencia mínima de trescientos cincuenta (350) días.
Dentro del presupuesto del grupo uno, la entidad ha determinado un VALOR FIJO de VEINTICUATRO MILLONES SEISCIENTOS OCHENTA Y TRES MIL TRESCIENTOS SETENTA Y TRES PESOS MC/TE ($ 24.683.737) como monto para nuevas y futuras inclusiones (Movimiento de inventario); valor que debe ser tenido en cuenta por el proponente al momento de elaborar su propuesta económica. En caso de no indicar este valor, la Entidad, haciendo uso de la facultad de verificación aritmética, lo sumará al total de la propuesta y en caso de sobrepasar el presupuesto oficial, su propuesta será rechazada.
Grupo Dos: hasta SIETE MILLONES CIENTO VEINTISÉIS MIL QUINIENTOS SETENTA Y DOS PESOS MC/TE ($ 7.126.572) incluido IVA y demás impuestos, tasas y contribuciones que apliquen, así como los costos directos e indirectos en que incurra el contratista, para una vigencia mínima de trescientos cincuenta (350) días
Grupo Tres: hasta TRECE MILLONES OCHOCIENTOS SETENTA Y NUEVE MIL PESOS MC/TE ($ 13.879.000) y demás impuestos, tasas y contribuciones que apliquen, así como los costos directos e indirectos en que incurra el contratista, para una vigencia anual.</t>
  </si>
  <si>
    <t>350 DÍAS</t>
  </si>
  <si>
    <r>
      <rPr>
        <b/>
        <sz val="10"/>
        <rFont val="Arial"/>
        <family val="2"/>
      </rPr>
      <t>Declaración de situaciones de control</t>
    </r>
    <r>
      <rPr>
        <sz val="10"/>
        <rFont val="Arial"/>
        <family val="2"/>
      </rPr>
      <t xml:space="preserve">
En los términos de los artículos 260 y 261 del Código de Comercio y en cumplimiento a lo señalado en el Artículo 2.1.4.3.2.1. del Decreto 1600 de 2024, las personas jurídicas oferentes (singulares o plurales), en el término máximo de tres (3) días después del momento en que se cierre definitivamente la presentación de ofertas, deberán poner de presente a través del diligenciamiento del FORMATO No. 15 - DECLARACIÓN DE SITUACIONES DE CONTROL posterior a la hora límite para el cierre de propuestas y hasta dentro del término de traslado del informe preliminar de evaluación., la existencia o no de situaciones de control de las que participen y, en particular, si son controlantes, controladas o comparten alguna de estas condiciones con otras personas que se encuentren participando en el mismo procedimiento de contratación</t>
    </r>
  </si>
  <si>
    <t xml:space="preserve">CRITERIOS DIFERENCIALES </t>
  </si>
  <si>
    <r>
      <t xml:space="preserve">Menor o igual al 0,94
(Pasivo total   </t>
    </r>
    <r>
      <rPr>
        <sz val="10"/>
        <color indexed="8"/>
        <rFont val="Arial"/>
        <family val="2"/>
      </rPr>
      <t>sobre activo Total)</t>
    </r>
  </si>
  <si>
    <t xml:space="preserve">Positivo
(Patrimonio técnico menos patrimonio adecuado) </t>
  </si>
  <si>
    <t>Mayor o igual a 0.01
(Utilidad Operacional dividido por Patrimonio)</t>
  </si>
  <si>
    <r>
      <t xml:space="preserve">Mayor o igual a 0.01
(Utilidad Operacional dividido por </t>
    </r>
    <r>
      <rPr>
        <sz val="10"/>
        <color indexed="8"/>
        <rFont val="Arial"/>
        <family val="2"/>
      </rPr>
      <t xml:space="preserve"> activo Total)</t>
    </r>
  </si>
  <si>
    <t xml:space="preserve">UNIÓN TEMPORAL CHUBB SEGUROS
COLOMBIA S.A. – LA PREVISORA S.A. COMPAÑÍA DE SEGUROS - ASEGURADORA SOLIDARIA DE COLOMBIA
ENTIDAD COOPERATIVA </t>
  </si>
  <si>
    <t>365 DÍAS</t>
  </si>
  <si>
    <t>350 DÍAS13881000</t>
  </si>
  <si>
    <r>
      <t>EL PROPONENTE PRESENTA DOCUMENTO CASA MATRIZ
CERTIFICADO DE EXISTENCIA Y REPRESENTACIÓN LEGAL DE LA CÁMARA DE COMERCIO DE BOGOTÁ D.C.
FECHA DE EXPEDICIÓN: 01 DE ABRIL DE 2026
Fecha de matrícula: 21 de marzo de 1972
Último año renovado: 2026
Fecha de renovación: 27 de marzo de 2026
TÉRMINO DE DURACIÓN: La persona jurídica no se encuentra disuelta y su duración es hasta el 8 de octubre de 2069
DECLARACIÓN:
"JUAN PABLO SALDARRIAGA ARIAS identificada como aparece al pie de mi firma, obrando en mi calidad de representante legal de CHUBB SEGUROS COLOMBIA S.A., certifico que no se aporta el certificado de cámara de comercio de la Sucursal Bogotá, toda vez que como se evidencia en el certificado emitido por la Cámara de Comercio y aportado dentro del proceso en referencia, e</t>
    </r>
    <r>
      <rPr>
        <u/>
        <sz val="10"/>
        <rFont val="Arial"/>
        <family val="2"/>
      </rPr>
      <t>l manejo de los programas de seguros se realiza desde nuestra oficina principal ubicada en la carrera 7 No. 71 - 21 Torre B Piso 7"</t>
    </r>
    <r>
      <rPr>
        <sz val="10"/>
        <rFont val="Arial"/>
        <family val="2"/>
      </rPr>
      <t xml:space="preserve">
EL  PROPONENTE APORTA DOCUMENTO
CERTIFICADO DE EXISTENCIA Y REPRESENTACION DE LA SUPERINTENDENCIA FINANCIERA DE COLOMBIA
FECHA 04 DE ABRIL DE 2026
SE VERIFICA LA REPRESENTACIÓN LEGAL DE JUAN PABLO SALDARRIAGA ARIAS, COMO REPRESENTANTE LEGAL DE CHUBB SEGUROS COLOMBIA SA, EN EL CERTIFICADO DE EXISTENCIA Y REPRESENTACIÓN LEGAL DE LA SUPERINTENDENCIA FINANCIERA DE COLOMBIA</t>
    </r>
  </si>
  <si>
    <r>
      <t xml:space="preserve">EL PROPONENTE PRESENTA 
CERTIFICADO DE EXISTENCIA Y REPRESENTACIÓN LEGAL DE LA CÁMARA DE COMERCIO DE BOGOTÁ D.C.
FECHA DE EXPEDICIÓN: 10 DE ABRIL DE 2026
Fecha de matrícula: 19 de septiembre de 1996
Último año renovado: 2026
Fecha de renovación: 27 de FEBRERO de 2025
TÉRMINO DE DURACIÓN: La persona jurídica no se encuentra disuelta y su duración es indefinida
EL PROPONENTE APORTA CERTIFICADO DE EXISTEBNCIA Y REPRESENTACIÓN DE LA AGENCIA SANTA PAULA
FECHA 09 DE ABRIL DE 2026
EL  PROPONENTE APORTA DOCUMENTO
CERTIFICADO DE EXISTENCIA Y REPRESENTACION DE LA SUPERINTENDENCIA FINANCIERA DE COLOMBIA
FECHA 1 DE ABRIL DE 2026
</t>
    </r>
    <r>
      <rPr>
        <b/>
        <sz val="10"/>
        <color theme="4" tint="-0.249977111117893"/>
        <rFont val="Arial"/>
        <family val="2"/>
      </rPr>
      <t xml:space="preserve">
</t>
    </r>
    <r>
      <rPr>
        <sz val="10"/>
        <rFont val="Arial"/>
        <family val="2"/>
      </rPr>
      <t>SE VERIFICA LA FACULTAD DE HÉCTOR FERNANDO CORTÉS SAAVEDRA  PARA PRESENTAR PROPUESTAS EN EL CERTIFICADO DE AL CÁMARA DE C OMERCIO</t>
    </r>
  </si>
  <si>
    <r>
      <t xml:space="preserve">EL PROPONENTE PRESENTA DOCUMENTO CASA MATRIZ
CERTIFICADO DE EXISTENCIA Y REPRESENTACIÓN LEGAL DE LA CÁMARA DE COMERCIO DE BOGOTÁ D.C.
FECHA DE EXPEDICIÓN: 1 DE ABRIL DE 2026
Matrícula No. 00015365
Fecha de matrícula: 11 de abril de 1972
Último año renovado: 2026
Fecha de renovación: 13 de marzo de 2025
TÉRMINO DE DURACIÓN: La persona jurídica no se encuentra disuelta y su duración es hasta el 5 de marzo de 2103
EL PROPONENTE APORTA CERTIFICADO DE EXISTEBNCIA Y REPRESENTACIÓN DE LA SUCURSAL ESTATAL
FECHA 01 DE ABRIL DE 2026
</t>
    </r>
    <r>
      <rPr>
        <b/>
        <sz val="10"/>
        <color indexed="56"/>
        <rFont val="Arial"/>
        <family val="2"/>
      </rPr>
      <t xml:space="preserve">
</t>
    </r>
    <r>
      <rPr>
        <sz val="10"/>
        <color indexed="8"/>
        <rFont val="Arial"/>
        <family val="2"/>
      </rPr>
      <t>EL  PROPONENTE APORTA DOCUMENTO
CERTIFICADO DE EXISTENCIA Y REPRESENTACION DE LA SUPERINTENDENCIA FINANCIERA DE COLOMBIA
FECHA 01 DE ABRIL DE 2026</t>
    </r>
    <r>
      <rPr>
        <sz val="10"/>
        <rFont val="Arial"/>
        <family val="2"/>
      </rPr>
      <t xml:space="preserve">
SE VERIFICA LA REPRESENTACIÓN LEGAL DE CARLOS EDUARDO GONZÁLEZ TRIVIÑO, COMO GERENTE DE LA SUCRUSAL ESTATAL DE LA PREVISORA SA COMPAÑÍA DE SEGUROS, FACULTADOS PARA PRESENTAR OFERTAS SEGÚN EL ARTICULO TERCERTO DE LA ESCRITURA PUBLICA 1119 DE 2018 DE LA NOTARÍA 5 DE BOGOTÁ D.C.</t>
    </r>
  </si>
  <si>
    <t>EL PROPONENTE APORTA ESCRITURA PÚBLICA (PODER ESPECIAL)
Por Escritura Pública No. 568 del 11 de abril de 2025, otorgada en la Notaría 10 de Bogotá D.C., registrada en esta Cámara de Comercio el 5 de Junio de 2025, con el No. 00055430 del libro V, la persona jurídica confirió poder general amplio y suficiente a Héctor Fernando Cortes Saavedra, mayor de edad, de nacionalidad colombiana, identificado(a) con la cédula de ciudadanía número 1.049.609.978, para que en su calidad de Gerente de Licitaciones de ASEGURADORA SOLIDARIA DE COLOMBIA ENTIDAD COOPERATIVA, y en representación de ASEGURADORA SOLIDARIA DE COLOMBIA ENTIDAD COOPERATIVA, ejecute los
siguientes actos: 
C) Firmar propuestas y contratos de procesos de convocatoria pública (procesos de mínima cuantía, selección abreviada, licitación pública e invitaciones públicas) y/o privada en los que participe ASEGURADORA SOLIDARIA DE COLOMBIA ENTIDAD COOPERATIVA de forma individual o bajo la figura de
unión temporal o coaseguro, e igualmente para suscribir la documentación necesaria para la legalización y perfeccionamiento de la etapa precontractual, contractual y postcontractual, cuyo negocio no sea mayor a tres mil millones de pesos moneda corriente ($ 3.000.000.000 M/CTE)</t>
  </si>
  <si>
    <t>EL PROPONENTE APORTA DOCUMENTO
REGISTRO ÚNICO DE PROPONENTES DE LA CÁMARA DE COMERCIO DE BOGOTÁ D.C.
FECHA 01 DE ABRIL DE 2026
FECHA DE INSCRIPCION EN EL REGISTRO DE LOS PROPONENTES: 1010/07/06
FECHA DE ULTIMA RENOVACION EN EL REGISTRO DE LOS PROPONENTES:
2025/05/12
APORTA CONSTANCI DE RENOVACIÓN RUP DENTRO DEL TÉRMIONO ESTABLECIDO EN EL DECRETO 1082 DE 2015</t>
  </si>
  <si>
    <t>EL PROPONENTE APORTA DOCUMENTO
REGISTRO ÚNICO DE PROPONENTES DE LA CÁMARA DE COMERCIO DE BOGOTÁ D.C.
FECHA 31 DE ABRIL DE 2026
FECHA DE INSCRIPCION EN EL REGISTRO DE LOS PROPONENTES: 2009/08/06
FECHA DE ULTIMA RENOVACION EN EL REGISTRO DE LOS PROPONENTES:
2025/04/24
APORTA CONSTANCI DE RENOVACIÓN RUP DENTRO DEL TÉRMIONO ESTABLECIDO EN EL DECRETO 1082 DE 2015</t>
  </si>
  <si>
    <t>EL PROPONENTE APORTA DOCUMENTO
CÉDULA DE CIUDADANÍA DE
HÉCTOR FERNANDO CORTÉS SAAVEDRA
 CC. 1.049.609.978
REPRESENTANTE LEGAL DE ASEGURADORA SOLIDARIA DE COLOMBIA EC</t>
  </si>
  <si>
    <t>EL PROPONENTE PRESENTA DOCUMENTO
FORMATO  COMPROMISO DE TRANSPARENCIA
SUSCRITO POR HÉCTOR FERNANDO CORTÉS SAAVEDRA
 CC. 1.049.609.978
REPRESENTANTE LEGAL DE ASEGURADORA SOLIDARIA DE COLOMBIA EC</t>
  </si>
  <si>
    <t>SE CONSULTA EL PORTAL WEB DE LA CONTRALORÍA GENERAL DE AL REPUBLICA, EL NUMERO DE CEDULA 1.049.609.978Y EL NIT  860.524.654-6  ENCONTRANDO QUE LOS CONSULTADOS NO APARECEN REPORTADOS COMO RESPONSABLES FISCALES</t>
  </si>
  <si>
    <t>SE CONSULTA EL PORTAL WEB DE LA PROCURADURÍA GENERA DE LA NACIÓN, EL NUMERO DE CEDULA 1.049.609.978 Y EL NIT  860.524.654-6, ENCONTRANDO QUE LOS CONSULTADOS NO REGISTRAN INHABILIDADES NI SANCIONES VIGENTES.</t>
  </si>
  <si>
    <t>SE CONSULTA EL PORTAL WEB DE LA PERSONERÍA DE BOGOTÁ D.C., EL NUMERO DE CEDULA 1.049.609.978 , ENCONTRANDO QUE LOS CONSULTADOS NO REGISTRAN INHABILIDADES NI SANCIONES VIGENTES.</t>
  </si>
  <si>
    <t>SE CONSULTA EL PORTAL WEB DE LA POLICÍA NACIONAL EL NUMERO DE CEDULA 1.049.609.978 ENCONTRANDO QUE EL CONSULTADO NO TIENE PENDIENTES CON LAS AUTORIDADES JUDICIALES</t>
  </si>
  <si>
    <t>SE CONSULTA EL PORTAL WEB DE LA POLICÍA NACIONAL - REGISTRO NACIONAL DE MEDIDAS CORRECTIVAS -  EL NUMERO DE CEDULA 1.049.609.978  ENCONTRANDO QUE EL CONSULTADO NO TIENE MEDIDAS CORRECTIVAS PENDIENTES PRO CUMPLIR</t>
  </si>
  <si>
    <t>EL PROPONENTE PRESENTA DOCUMENTO
FORMATO CAPACIDAD ADMINISTRATIVA Y ORGANIZACIONAL
SUSCRITO POR SUSCRITO POR HÉCTOR FERNANDO CORTÉS SAAVEDRA
 CC. 1.049.609.978
REPRESENTANTE LEGAL DE ASEGURADORA SOLIDARIA DE COLOMBIA EC</t>
  </si>
  <si>
    <t>EL PROPONENTE APORTA DOCUMENTO
CÉDULA DE CIUDADANÍA DE
SUSCRITO POR CARLOS EDUARDO GONZÁLEZ TRIVIÑO
CC. 79.621.561
REPRESENTANTE LEGAL DE LA PREVISORA SA COMPAÑÍA DE SEGUROS</t>
  </si>
  <si>
    <t>EL PROPONENTE PRESENTA DOCUMENTO
FORMATO  COMPROMISO DE TRANSPARENCIA
SUSCRITO POR SUSCRITO POR CARLOS EDUARDO GONZÁLEZ TRIVIÑO
CC. 79.621.561
REPRESENTANTE LEGAL DE LA PREVISORA SA COMPAÑÍA DE SEGUROS</t>
  </si>
  <si>
    <t>SE CONSULTA EL PORTAL WEB DE LA CONTRALORÍA GENERAL DE AL REPUBLICA, EL NUMERO DE CEDULA 79.621.561  Y EL NIT  860.002.400-2 ENCONTRANDO QUE LOS CONSULTADOS NO APARECEN REPORTADOS COMO RESPONSABLES FISCALES</t>
  </si>
  <si>
    <t>SE CONSULTA EL PORTAL WEB DE LA PROCURADURÍA GENERA DE LA NACIÓN, EL NUMERO DE CEDULA 79.621.561  Y EL NIT 860.002.400-2, ENCONTRANDO QUE LOS CONSULTADOS NO REGISTRAN INHABILIDADES NI SANCIONES VIGENTES.</t>
  </si>
  <si>
    <t>SE CONSULTA EL PORTAL WEB DE LA PERSONERÍA DE BOGOTÁ D.C., EL NUMERO DE CEDULA 79.621.561  , ENCONTRANDO QUE LOS CONSULTADOS NO REGISTRAN INHABILIDADES NI SANCIONES VIGENTES.</t>
  </si>
  <si>
    <t>SE CONSULTA EL PORTAL WEB DE LA POLICÍA NACIONAL EL NUMERO DE CEDULA 79.621.561  ENCONTRANDO QUE EL CONSULTADO NO TIENE PENDIENTES CON LAS AUTORIDADES JUDICIALES</t>
  </si>
  <si>
    <t>SE CONSULTA EL PORTAL WEB DE LA POLICÍA NACIONAL - REGISTRO NACIONAL DE MEDIDAS CORRECTIVAS -  EL NUMERO DE CEDULA 79.621561  ENCONTRANDO QUE EL CONSULTADO NO TIENE MEDIDAS CORRECTIVAS PENDIENTES PRO CUMPLIR</t>
  </si>
  <si>
    <t>EL PROPONENTE PRESENTA DOCUMENTO
FORMATO DECLARACIÓN DE INHABILIDADES
SUSCRITO POR SUSCRITO POR CARLOS EDUARDO GONZÁLEZ TRIVIÑO
CC. 79.621.561
REPRESENTANTE LEGAL DE LA PREVISORA SA COMPAÑÍA DE SEGUROS</t>
  </si>
  <si>
    <t>EL PROPONENTE PRESENTA DOCUMENTO
FORMATO CAPACIDAD ADMINISTRATIVA Y ORGANIZACIONAL
SUSCRITO POR SUSCRITO POR CARLOS EDUARDO GONZÁLEZ TRIVIÑO
CC. 79.621.561
REPRESENTANTE LEGAL DE LA PREVISORA SA COMPAÑÍA DE SEGUROS</t>
  </si>
  <si>
    <t>EL PROPONENTE APORTA DOCUMENTO
LIBRETA MILITAR SEGUNDA CLASE
HÉCTOR FERNANDO CORTÉS SAAVEDRA
 CC. 1.049.609.978
REPRESENTANTE LEGAL DE ASEGURADORA SOLIDARIA DE COLOMBIA EC</t>
  </si>
  <si>
    <t>EL PROPONENTE APORTA DOCUMENTO
CERTIFICACIÓN DE ESTAR AL DÍA EN EL PAGO DE LOS APORTES PARAFISCALES Y DE SEGURIDAD SOCIAL
PERIODO CERTIFICADO: DESDE EL 01 DE OCTUBRE DE 2025  HASTAL EL 31 DE MARZO  DE 2026
CERTIFICADO SUSCRITPO POR: JAQUELINE PEÑA MONCADA
TP 95362-T
REVISOR FISCAL ASIGNADO POR PWC
DE ACUERDO CON EL DECRETO 1990 DE 2016 Y LOS DOS ULTIMOS DIGITOS DEL NIT DEL PROPONENTE, SE VERIFICA QUE  ESTÁ AL DÍA.</t>
  </si>
  <si>
    <t>EL PROPONENTE APORTA DOCUMENTO
CERTIFICACIÓN DE ESTAR AL DÍA EN EL PAGO DE LOS APORTES PARAFISCALES Y DE SEGURIDAD SOCIAL
PERIODO CERTIFICADO: ESDE EL 01 DE OCTUBRE DE 2025  HASTAL EL 31 DE MARZO  DE 2026
CERTIFICADO SUSCRITPO POR: VÍCTOR MANUEL RAMIREZ VARGAS
TP 151419-T
REVISOR FISCAL ASIGNADO POR BDO AUDIT S.A.S BIC
DE ACUERDO CON EL DECRETO 1990 DE 2016 Y LOS DOS ULTIMOS DIGITOS DEL NIT DEL PROPONENTE, SE VERIFICA QUE  ESTÁ AL DÍA.</t>
  </si>
  <si>
    <t>EL PROPONENTE APORTA DOCUMENTO
CERTIFICACIÓN DE ESTAR AL DÍA EN EL PAGO DE LOS APORTES PARAFISCALES Y DE SEGURIDAD SOCIAL
PERIODO CERTIFICADO: ESDE EL 01 DE OCTUBRE DE 2025  HASTAL EL 31 DE MARZO  DE 2026
DE ACUERDO CON EL DECRETO 1990 DE 2016 Y LOS DOS ULTIMOS DIGITOS DEL NIT DEL PROPONENTE, SE VERIFICA QUE ESTÁ AL DÍA.
CERTIFICADO SUSCRITPO POR: MÓNICA ADRIANA GONZÁLEZ CAMACHO
TP 58642-T
REVISOR FISCAL ASIGNADO POR KPMG S.A.S.</t>
  </si>
  <si>
    <t>EL PROPONENTE PRESENTA DOCUMENTO
FORMATO  COMPROMISO DE TRANSPARENCIA
SUSCRITO POR SUSCRITO POR JUAN PABLO SALDARRIAGA ARIAS
CC. 1.017.142.329
REPRESENTANTE LEGAL DE LA UNIÓN TEMPORAL
CHUBB SEGUROS COLOMBIA S.A. – LA PREVISORA S.A. COMPAÑÍA DE SEGUROS - ASEGURADORA SOLIDARIA DE COLOMBIA ENTIDAD COOPERATIVA</t>
  </si>
  <si>
    <t>EL PROPONENTE APORTA GARANTÍA DE SERIDAD DE LA OFERTA
PÓLIZA DE SEGURO DE SERIEDAD DE LA OFERTA
ASEGURADOR: COMPAÑÍA MUNDIAL DE SEGUROS
NÚMERO: NB - 1004444212
TOMADOR:  UNIÓN TEMPORAL
CHUBB SEGUROS COLOMBIA S.A. – LA PREVISORA S.A. COMPAÑÍA DE SEGUROS - ASEGURADORA SOLIDARIA DE COLOMBIA ENTIDAD COOPERATIVA
PARTICIPACIÓN
LA PREVISORA SA COMPAÑÍA DE SEGUROS 30.03%
CHUBB SEGUROS COLOMBIA SA - 59.97%
ASEGURADORA SOLDIARIA DE C OLOMBAI EC 10.00%
ASEGURADO: INSTITUTO NACIONAL DE SALUD
VIGENCIA: DESDE EL 29 DE ABRIL DE 2026  HASTA EL 12 DE AGOSTO DE 2026
VALOR ASEGURADO: $174.669.705,50
LINK DE VERIFICACIÓN: https://productos.mundialseguros.com.co/
LA GARANTÍA DE SERIDAD ES SUFICIENTE PARA RESPALDAR LAS OFERTAS AL GRUPO UNO</t>
  </si>
  <si>
    <t>EL PROPONENTE PRESENTA EL CERTIFICADO REDAM
FECHA: 01 DE ABRIL DE 2026
Una vez consultada la base de datos de deudores alimentarios morosos REDAM, el(la) ciudadano(a) con número de identificación CC 79.621.561 NO SE ENCUENTRA INSCRITO EN EL REGISTRO DE DEUDORES ALIMENTARIOS MOROSOS</t>
  </si>
  <si>
    <t>EL PROPONENTE PRESENTA EL CERTIFICADO REDAM
FECHA: 04 DE ABRIL DE 2026
Una vez consultada la base de datos de deudores alimentarios morosos REDAM, el(la) ciudadano(a) con número de identificación CC 1017142329 NO SE ENCUENTRA INSCRITO EN EL REGISTRO DE DEUDORES ALIMENTARIOS MOROSOS</t>
  </si>
  <si>
    <t>EL PROPONENTE PRESENTA EL CERTIFICADO REDAM
FECHA: 23 DE ABRIL DE 2026
Una vez consultada la base de datos de deudores alimentarios morosos REDAM, el(la) ciudadano(a) con número de identificación CC  1.049.609.978 NO SE ENCUENTRA INSCRITO EN EL REGISTRO DE DEUDORES ALIMENTARIOS MOROSOS</t>
  </si>
  <si>
    <t>EL PROPONENTE APORTA EL DOCUMENTO
REGISTRO ÚNICO TRIBUTARIO - RUT-
CLASIFICACIÓN: 6511 - 6512 - 6513
FECHA: 04-04-2026</t>
  </si>
  <si>
    <t>EL PROPONENTE APORTA EL DOCUMENTO
REGISTRO ÚNICO TRIBUTARIO - RUT- EXPEDIDO PRO LA DIAN
CLASIFICACIÓN: 6511 - 6512
FECHA  07-04-2026</t>
  </si>
  <si>
    <t>EL PROPONENTE APORTA EL DOCUMENTO
REGISTRO ÚNICO TRIBUTARIO - RUT-
CLASIFICACIÓN: 6511 - 6512 - 9499
FECHA: 01-04-2025</t>
  </si>
  <si>
    <t>EL PROPONENTE APORTA EL DOCUMENTO
REGISTRO DE INFORMACIÓN TRIBUTARIO - RIT- EXPEDIDO POR LA SECRETARÍA DE HACIENDA DISTRITAL
CLASIFICACIÓN: 6511 - 6512 - 6513
FECHA  26-02-2026</t>
  </si>
  <si>
    <t>EL PROPONENTE APORTA EL DOCUMENTO
REGISTRO DE INFORMACIÓN TRIBUTARIO - RIT- EXPEDIDO POR LA SECRETARÍA DE HACIENDA DISTRITAL
CLASIFICACIÓN: 6511 - 6512
FECHA  07-11-2025</t>
  </si>
  <si>
    <t>EL PROPONENTE PRESENTA DOCUMENTO
CERTIFICACIÓN BANCARIA
BANCO DE BOGOTÁ
TIPO DE CUENTA: CORRIENTE
NÚMERO: 040212854
FECHA: 1 DE ABRIL DE 2026</t>
  </si>
  <si>
    <t>EL PROPONENTE PRESENTA DOCUMENTO
CERTIFICACIÓN BANCARIA
BANCO DE OCCIDENTE
TIPO DE CUENTA: AHORROS
NÚMERO: 263-85512-4
FECHA: 01 DE ABRIL DE 2026</t>
  </si>
  <si>
    <t>EXCESO O DEFECTO DE PATRIMONIO - ULTIMO CORTE  NOVIEMBRE 2025
https://www.datos.gov.co/Hacienda-y-Cr-dito-P-blico/Solvencia-Individual-Aseguradoras/ppux-25v5/about_data</t>
  </si>
  <si>
    <t>EL PROPONENTE APORTA CERTIFICACIÓN SUSCRITA POR EL DIRECTOR ADMINISTRATIVO Y FINANCIERO</t>
  </si>
  <si>
    <t>EL PROPONENTE APORTA DOCUMENTO
ESCRITURA PÙBLICA NO 119 DEL 30 DE ABRIL DE 2018 DE LA NOTARÍA 5 DE BOGOTÁ D.C.
SE AUTORIZA LA REPRESENTACIÓN LEGAL DE LA PREVISORA SA COMPAÑÍA DE SEGUROS A LOS GERENTES DE SUCURSALES
ARTÍCULO TERCERO 
SE VERIFICA QUE CARLOS EDUARDO GONZÁLEZ TRIVIÑO ACTÚA COMO GERENTE DE LA SUCURSAL ESTATAL</t>
  </si>
  <si>
    <t>EL PROPONENTE PRESENTA DOCUMENTO
FORMATO CARTA DE PRESENTACIÓN DE LA PROPUESTA
SUSCRITO POR SUSCRITO POR CARLOS EDUARDO GONZÁLEZ TRIVIÑO
CC. 79.621.561
REPRESENTANTE LEGAL DE LA PREVISORA SA COMPAÑÍA DE SEGUROS</t>
  </si>
  <si>
    <t>EL PROPONENTE APORTA GARANTÍA DE SERIDAD DE LA OFERTA
PÓLIZA DE SEGURO DE SERIEDAD DE LA OFERTA
ASEGURADOR: COMPAÑÍA MUNDIAL DE SEGUROS
NÚMERO: NB - 100444914
TOMADOR: LA PREVISORA SA COMPAÑÍA DE SEGUROS
ASEGURADO: INSTITUTO NACIONAL DE SALUD
VIGENCIA: DESDE EL 29 DE ABRIL DE 2026  HASTA EL 12 DE AGOSTO DE 2026
VALOR ASEGURADO: $2.100.557,20
LINK DE VERIFICACIÓN: https://productos.mundialseguros.com.co/
LA GARANTÍA DE SERIDAD ES SUFICIENTE PARA RESPALDAR LAS OFERTAS AL GRUPO DOS Y TRES</t>
  </si>
  <si>
    <t>CONSEJO SUPERIOR DE LA JUDICATURA</t>
  </si>
  <si>
    <t>EMPRESA URRÁ S.A. ESP</t>
  </si>
  <si>
    <t>POLICÍA NACIONAL - DIRECCIÓN ADMINISTRATIVA Y FINANCIERA</t>
  </si>
  <si>
    <t>2013-2015</t>
  </si>
  <si>
    <t>2012-2013</t>
  </si>
  <si>
    <t>2015-2016</t>
  </si>
  <si>
    <t>EL PROPONENTE APORTA LA CERTIFICACIÓN SUSCRITA POR EL PRESIDENTE</t>
  </si>
  <si>
    <t>EL PROPONENTE APORTA LA CERTIFICACIÓN SUSCRITA POR EL DIRECTOR EJEUTIVO</t>
  </si>
  <si>
    <t>EL PROPONENTE APORTA LA CERTIFICACIÓN SUSCRITA POR EL DIREC TOR ADMINISTRATIVO Y FINANCIERO</t>
  </si>
  <si>
    <t>SECRETARIA DE SEGURIDAD CONVIVENCIA DE JUSTICIA</t>
  </si>
  <si>
    <t>2021-2022</t>
  </si>
  <si>
    <t>EL PROPONENTE APORTA ORDEN DE COMPRA ACUERDO MARCO DE PRECIOS No 74971</t>
  </si>
  <si>
    <t>NO APLICA POR SER UN SEGURO REGULADO</t>
  </si>
  <si>
    <t>EL PROPONENTE PRESENTA OFERTA ECONÓMICA  
GRUPO UNO: $ 1.745.862.346
VIGENCIA OFRECIDA: 365 DÍAS
NO SUPERA EL PRESUPUESTO DEL GRUPO
OFRECE MAYOR VIGENCIA A LA VIGENCIA MÍNIMA REQUERIDA
SU OFERTA EOCNOMICA COINCIDE CON LA OFERTA DILIGENCIADA EN EL FORMULARIO SECOP</t>
  </si>
  <si>
    <r>
      <t xml:space="preserve">EL PROPONENTE PRESENTA OFERTA ECONÓMICA  
GRUPO DOS: $ 7.126.458
VIGENCIA OFRECIDA: 365 DÍAS
NO SUPERA EL PRESUPUESTO DEL GRUPO
OFRECE MAYOR VIGENCIA A LA VIGENCIA MÍNIMA REQUERIDA
SU OFERTA EOCNOMICA COINCIDE CON LA OFERTA DILIGENCIADA EN EL FORMULARIO SECOP
</t>
    </r>
    <r>
      <rPr>
        <b/>
        <sz val="10"/>
        <color theme="3"/>
        <rFont val="Arial"/>
        <family val="2"/>
      </rPr>
      <t xml:space="preserve">GRUPO TRES: $ 13.881.000
VIGENCIA OFRECIDA: ANUALIDAD
</t>
    </r>
    <r>
      <rPr>
        <b/>
        <u/>
        <sz val="10"/>
        <color rgb="FFFF0000"/>
        <rFont val="Arial"/>
        <family val="2"/>
      </rPr>
      <t>RECHAZO</t>
    </r>
    <r>
      <rPr>
        <b/>
        <sz val="10"/>
        <color theme="3"/>
        <rFont val="Arial"/>
        <family val="2"/>
      </rPr>
      <t xml:space="preserve"> 
 SUPERA EL PRESUPUESTO DEL GRUPO
</t>
    </r>
  </si>
  <si>
    <r>
      <t xml:space="preserve">GRUPO DOS: NINGUNA
GRUPO TRES: </t>
    </r>
    <r>
      <rPr>
        <b/>
        <u/>
        <sz val="10"/>
        <color rgb="FFFF0000"/>
        <rFont val="Arial"/>
        <family val="2"/>
      </rPr>
      <t xml:space="preserve">RECHAZO: </t>
    </r>
    <r>
      <rPr>
        <b/>
        <sz val="10"/>
        <color theme="3"/>
        <rFont val="Arial"/>
        <family val="2"/>
      </rPr>
      <t xml:space="preserve">
EL PROPONENTE ESTA INCURSO EN CAUSAL DE RECHAZO CONTENIDA EN EL SUBNUMERAL 11 "Cuando el valor total de la oferta supere el presupuesto oficial estimado del grupo al que se presente"</t>
    </r>
  </si>
  <si>
    <t>DOS</t>
  </si>
  <si>
    <t>TRES</t>
  </si>
  <si>
    <t>RECHAZO</t>
  </si>
  <si>
    <r>
      <t xml:space="preserve">EL PROPONENTE APORTA DOCUMENTO
REGISTRO ÚNICO DE PROPONENTES DE LA CÁMARA DE COMERCIO DE BOGOTÁ D.C.
FECHA 10 DE ABRIL DE 2025
FECHA DE INSCRIPCION EN EL REGISTRO DE LOS PROPONENTES: 2009/12/02
FECHA DE ULTIMA RENOVACION EN EL REGISTRO DE LOS PROPONENTES:
2025/04/07
</t>
    </r>
    <r>
      <rPr>
        <b/>
        <sz val="10"/>
        <color theme="3"/>
        <rFont val="Arial"/>
        <family val="2"/>
      </rPr>
      <t xml:space="preserve">
ESTANDO DENTRO DEL TÉRMINO PARA SUBSANAR LA OFERTA, EL PROPONENTE APORTA LOS SOPORTES QUE PERMITEN CONCLUIR QUE SE INICIO EL TRÁMITE DE RENOVACIÓN RUP DENTRO DEL TÉRMINO ESTABLECIDO EN EL DECRETO 1082 DE 2015 (6 DE ABRIL DE 2026)</t>
    </r>
  </si>
  <si>
    <t>ESTANDO DENTRO DEL TÉRMINO PARA SUBSANAR LA OFERTA, EL PROPONENTE PRESENTA DOCUMENTO
FORMATO DECLARACIÓN DE INHABILIDADES
SUSCRITO POR  HÉCTOR FERNANDO CORTÉS SAAVEDRA
 CC. 1.049.609.978
REPRESENTANTE LEGAL DE ASEGURADORA SOLIDARIA DE COLOMBIA EC</t>
  </si>
  <si>
    <t>ESTANDO DENTRO DEL TÉRMINO PARA SUBSANAR LA OFERTA, EL PROPONENTE APORTA DOCUMENTO
FORMARTO DECLARACIÓN DE SITUACIONES DE CONTROL  
SUSCRITO POR  HÉCTOR FERNANDO CORTÉS SAAVEDRA
 CC. 1.049.609.978
REPRESENTANTE LEGAL DE ASEGURADORA SOLIDARIA DE COLOMBIA EC</t>
  </si>
  <si>
    <t>ESTANDO DENTRO DEL TÉRMINO PARA SUBSANAR LA OFERTA, EL PROPONENTE APORTA DOCUMENTO
FORMARTO DECLARACIÓN DE SITUACIONES DE CONTROL  
SUSCRITO POR  JUAN PABLO SALDARRIAGA ARIAS
CC. 1.017.142.329
REPRESENTANTE LEGAL DE CHUBB  COLOMBIA SEGUROS SA</t>
  </si>
  <si>
    <t>EL PROPONENTE PRESENTA DOCUMENTO
FORMATO DECLARACIÓN DE INHABILIDADES
SUSCRITO POR  CARLOS EDUARDO GONZÁLEZ TRIVIÑO
CC. 79.621.561
REPRESENTANTE LEGAL DE LA PREVISORA SA COMPAÑÍA DE SEGUROS</t>
  </si>
  <si>
    <t>ESTANDO DENTRO DEL TÉRMINO PARA SUBSANAR LA OFERTA, EL PROPONENTE APORTA DOCUMENTO
FORMARTO DECLARACIÓN DE SITUACIONES DE CONTROL  
SUSCRITO POR  CARLOS EDUARDO GONZÁLEZ TRIVIÑO
CC. 79.621.561
REPRESENTANTE LEGAL DE LA PREVISORA SA COMPAÑÍA DE SEGUROS</t>
  </si>
  <si>
    <r>
      <t xml:space="preserve">EL PROPONENTE PRESENTA DOCUMENTO
CERTIFICACIÓN BANCARIA
CITI BANK
TIPO DE CUENTA: CORRIENTE
NÚMERO: 5019884025
FECHA: 04 DE ENERO DE 2026
</t>
    </r>
    <r>
      <rPr>
        <b/>
        <u/>
        <sz val="10"/>
        <color theme="3"/>
        <rFont val="Arial"/>
        <family val="2"/>
      </rPr>
      <t>SE ACEPTA LA ACLARACIÓN RESPECTO DE AL FECHA DE AL CERTIFICACIÓN BANCARIA APORTADA</t>
    </r>
  </si>
  <si>
    <t>ESTANDO DENTRO DEL TÉRMINO PARA SUBSANAR LA OFERTA, EL PROPONENTE APORTA LOS DOCUMENTOSD QUE LE PERMITEN HABILITARSE EN LO JURÍDICO</t>
  </si>
  <si>
    <t xml:space="preserve"> CUMPLE /   HABILITADO</t>
  </si>
  <si>
    <t>ESTANDO DENTRO DEL TÉRMINO PARA SUBSANAR LA OFERTA, EL PROPONENTE APORTA LOS SOPORTES QUE PERMITEN CONCLUIR QUE SE INICIO EL TRÁMITE DE RENOVACIÓN RUP DENTRO DEL TÉRMINO ESTABLECIDO EN EL DECRETO 1082 DE 2015 (6 DE ABRIL DE 2026)</t>
  </si>
  <si>
    <t xml:space="preserve"> CUMPLE </t>
  </si>
  <si>
    <t>ESTANDO DENTRO DEL TÉRMINO PARA SUBSANAR LA OFERTA, EL PROPONENTE APORTA LOS DOCUMENTO QUE LE PERMITEN HABILITARSE EN LO FINANCIERO</t>
  </si>
  <si>
    <t xml:space="preserve">     CUMPLE /      HABILITADO</t>
  </si>
  <si>
    <t>ESTANDO DENTRO DEL TÉRMINO PARA SUBSANAR LA OFERTA, EL PROPONENTE APORTA DOCUMENTO
FORMARTO DECLARACIÓN DE SITUACIONES DE CONTROL  
SUSCRITO POR SUSCRITO POR CARLOS EDUARDO GONZÁLEZ TRIVIÑO
CC. 79.621.561
REPRESENTANTE LEGAL DE LA PREVISORA SA COMPAÑÍA DE SEGUROS</t>
  </si>
  <si>
    <t xml:space="preserve">
EN EL GRUPO TRES, EL PROPONENTE LA PREVISORA SA COMPAÑÍA DE SEGUROS ESTA INCUROS EN CAUSAL DE RECHAZO: 
EL PROPONENTE ESTA INCURSO EN CAUSAL DE RECHAZO CONTENIDA EN EL SUBNUMERAL 11 "Cuando el valor total de la oferta supere el presupuesto oficial estimado del grupo al que se presente"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</si>
</sst>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3" formatCode="_-* #,##0.00_-;\-* #,##0.00_-;_-* &quot;-&quot;??_-;_-@_-"/>
    <numFmt numFmtId="164" formatCode="&quot;$&quot;\ #,##0_);[Red]\(&quot;$&quot;\ #,##0\)"/>
    <numFmt numFmtId="165" formatCode="_(&quot;$&quot;\ * #,##0_);_(&quot;$&quot;\ * \(#,##0\);_(&quot;$&quot;\ * &quot;-&quot;_);_(@_)"/>
    <numFmt numFmtId="166" formatCode="_(&quot;$&quot;\ * #,##0.00_);_(&quot;$&quot;\ * \(#,##0.00\);_(&quot;$&quot;\ * &quot;-&quot;??_);_(@_)"/>
    <numFmt numFmtId="167" formatCode="_(* #,##0.00_);_(* \(#,##0.00\);_(* &quot;-&quot;??_);_(@_)"/>
    <numFmt numFmtId="168" formatCode="_-&quot;$&quot;* #,##0_-;\-&quot;$&quot;* #,##0_-;_-&quot;$&quot;* &quot;-&quot;_-;_-@_-"/>
    <numFmt numFmtId="169" formatCode="_-&quot;$&quot;* #,##0.00_-;\-&quot;$&quot;* #,##0.00_-;_-&quot;$&quot;* &quot;-&quot;??_-;_-@_-"/>
    <numFmt numFmtId="170" formatCode="_-* #,##0\ _€_-;\-* #,##0\ _€_-;_-* &quot;-&quot;\ _€_-;_-@_-"/>
    <numFmt numFmtId="171" formatCode="_-* #,##0.00\ _€_-;\-* #,##0.00\ _€_-;_-* &quot;-&quot;??\ _€_-;_-@_-"/>
    <numFmt numFmtId="172" formatCode="_ &quot;$&quot;\ * #,##0.00_ ;_ &quot;$&quot;\ * \-#,##0.00_ ;_ &quot;$&quot;\ * &quot;-&quot;??_ ;_ @_ "/>
    <numFmt numFmtId="173" formatCode="_-[$€-2]* #,##0.00_-;\-[$€-2]* #,##0.00_-;_-[$€-2]* &quot;-&quot;??_-"/>
    <numFmt numFmtId="174" formatCode="[$$-240A]\ #,##0"/>
    <numFmt numFmtId="175" formatCode="_-[$€-2]* #,##0.00_-;\-[$€-2]* #,##0.00_-;_-[$€-2]* \-??_-"/>
    <numFmt numFmtId="176" formatCode="_-* #,##0.00_-;\-* #,##0.00_-;_-* \-??_-;_-@_-"/>
    <numFmt numFmtId="177" formatCode="_ * #,##0.00_ ;_ * \-#,##0.00_ ;_ * &quot;-&quot;??_ ;_ @_ "/>
    <numFmt numFmtId="178" formatCode="_ * #,##0.00_ ;_ * \-#,##0.00_ ;_ * \-??_ ;_ @_ "/>
    <numFmt numFmtId="179" formatCode="_ &quot;$ &quot;* #,##0.00_ ;_ &quot;$ &quot;* \-#,##0.00_ ;_ &quot;$ &quot;* \-??_ ;_ @_ "/>
    <numFmt numFmtId="180" formatCode="_-\$* #,##0.00_-;&quot;-$&quot;* #,##0.00_-;_-\$* \-??_-;_-@_-"/>
    <numFmt numFmtId="181" formatCode="_(&quot;$&quot;* #,##0_);_(&quot;$&quot;* \(#,##0\);_(&quot;$&quot;* &quot;-&quot;_);_(@_)"/>
    <numFmt numFmtId="182" formatCode="[$-C0A]d\ &quot;de&quot;\ mmmm\ &quot;de&quot;\ yyyy;@"/>
    <numFmt numFmtId="183" formatCode="&quot;$&quot;\ #,##0.00"/>
    <numFmt numFmtId="184" formatCode="_ [$€-2]\ * #,##0.00_ ;_ [$€-2]\ * \-#,##0.00_ ;_ [$€-2]\ * &quot;-&quot;??_ "/>
    <numFmt numFmtId="185" formatCode="_-* #,##0.00\ _F_-;\-* #,##0.00\ _F_-;_-* &quot;-&quot;??\ _F_-;_-@_-"/>
    <numFmt numFmtId="186" formatCode="&quot;$&quot;#,##0_);[Red]\(&quot;$&quot;#,##0\)"/>
    <numFmt numFmtId="187" formatCode="&quot;$&quot;#,##0.00"/>
    <numFmt numFmtId="188" formatCode="0.000"/>
  </numFmts>
  <fonts count="53">
    <font>
      <sz val="10"/>
      <name val="Arial"/>
    </font>
    <font>
      <sz val="11"/>
      <color theme="1"/>
      <name val="Calibri"/>
      <family val="2"/>
      <scheme val="minor"/>
    </font>
    <font>
      <sz val="10"/>
      <name val="Arial"/>
    </font>
    <font>
      <sz val="10"/>
      <name val="Arial"/>
      <family val="2"/>
    </font>
    <font>
      <sz val="10"/>
      <name val="Arial"/>
      <family val="2"/>
    </font>
    <font>
      <sz val="11"/>
      <color indexed="8"/>
      <name val="Calibri"/>
      <family val="2"/>
    </font>
    <font>
      <sz val="12"/>
      <name val="Arial Narrow"/>
      <family val="2"/>
    </font>
    <font>
      <sz val="8"/>
      <name val="Arial"/>
      <family val="2"/>
    </font>
    <font>
      <sz val="10"/>
      <name val="Arial"/>
      <family val="2"/>
    </font>
    <font>
      <sz val="10"/>
      <name val="Arial"/>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0"/>
      <color indexed="8"/>
      <name val="Arial"/>
      <family val="2"/>
    </font>
    <font>
      <sz val="10"/>
      <name val="Verdana   "/>
    </font>
    <font>
      <b/>
      <sz val="10"/>
      <name val="Arial"/>
      <family val="2"/>
    </font>
    <font>
      <b/>
      <sz val="10"/>
      <color indexed="56"/>
      <name val="Arial"/>
      <family val="2"/>
    </font>
    <font>
      <sz val="11"/>
      <color theme="1"/>
      <name val="Calibri"/>
      <family val="2"/>
      <scheme val="minor"/>
    </font>
    <font>
      <sz val="10"/>
      <color theme="0"/>
      <name val="Arial"/>
      <family val="2"/>
    </font>
    <font>
      <b/>
      <sz val="10"/>
      <color rgb="FFDD0806"/>
      <name val="Arial"/>
      <family val="2"/>
    </font>
    <font>
      <sz val="10"/>
      <color rgb="FFDD0806"/>
      <name val="Arial"/>
      <family val="2"/>
    </font>
    <font>
      <b/>
      <sz val="10"/>
      <color theme="3"/>
      <name val="Arial"/>
      <family val="2"/>
    </font>
    <font>
      <sz val="10"/>
      <color theme="1"/>
      <name val="Arial"/>
      <family val="2"/>
    </font>
    <font>
      <b/>
      <sz val="10"/>
      <color rgb="FFFF0000"/>
      <name val="Arial"/>
      <family val="2"/>
    </font>
    <font>
      <sz val="10"/>
      <color rgb="FF000000"/>
      <name val="Arial"/>
      <family val="2"/>
    </font>
    <font>
      <b/>
      <sz val="10"/>
      <color rgb="FF000000"/>
      <name val="Arial"/>
      <family val="2"/>
    </font>
    <font>
      <b/>
      <sz val="16"/>
      <color theme="1"/>
      <name val="Arial"/>
      <family val="2"/>
    </font>
    <font>
      <b/>
      <sz val="10"/>
      <color theme="4" tint="-0.249977111117893"/>
      <name val="Arial"/>
      <family val="2"/>
    </font>
    <font>
      <b/>
      <sz val="16"/>
      <name val="Arial"/>
      <family val="2"/>
    </font>
    <font>
      <b/>
      <sz val="10"/>
      <color theme="1"/>
      <name val="Arial"/>
      <family val="2"/>
    </font>
    <font>
      <b/>
      <sz val="18"/>
      <color theme="1"/>
      <name val="Arial"/>
      <family val="2"/>
    </font>
    <font>
      <b/>
      <sz val="18"/>
      <name val="Arial"/>
      <family val="2"/>
    </font>
    <font>
      <sz val="11"/>
      <name val="Arial Narrow"/>
      <family val="2"/>
    </font>
    <font>
      <b/>
      <sz val="10"/>
      <color theme="0"/>
      <name val="Arial"/>
      <family val="2"/>
    </font>
    <font>
      <sz val="10"/>
      <color rgb="FFFF0000"/>
      <name val="Arial"/>
      <family val="2"/>
    </font>
    <font>
      <u/>
      <sz val="10"/>
      <name val="Arial"/>
      <family val="2"/>
    </font>
    <font>
      <b/>
      <u/>
      <sz val="10"/>
      <color rgb="FFFF0000"/>
      <name val="Arial"/>
      <family val="2"/>
    </font>
    <font>
      <b/>
      <u/>
      <sz val="10"/>
      <color theme="3"/>
      <name val="Arial"/>
      <family val="2"/>
    </font>
    <font>
      <sz val="10"/>
      <color theme="3"/>
      <name val="Arial"/>
      <family val="2"/>
    </font>
    <font>
      <sz val="11"/>
      <color theme="3"/>
      <name val="Arial Narrow"/>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000000"/>
      </patternFill>
    </fill>
    <fill>
      <patternFill patternType="solid">
        <fgColor rgb="FFFFFFFF"/>
        <bgColor rgb="FF000000"/>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theme="3"/>
        <bgColor rgb="FF000000"/>
      </patternFill>
    </fill>
    <fill>
      <patternFill patternType="solid">
        <fgColor theme="7" tint="0.79998168889431442"/>
        <bgColor rgb="FF000000"/>
      </patternFill>
    </fill>
    <fill>
      <patternFill patternType="solid">
        <fgColor theme="3"/>
        <bgColor indexed="64"/>
      </patternFill>
    </fill>
    <fill>
      <patternFill patternType="solid">
        <fgColor theme="0" tint="-4.9989318521683403E-2"/>
        <bgColor rgb="FF000000"/>
      </patternFill>
    </fill>
    <fill>
      <patternFill patternType="solid">
        <fgColor theme="3" tint="0.79998168889431442"/>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972">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8"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17" fillId="7" borderId="1" applyNumberFormat="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7"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7"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7"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3" fontId="2"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3" fontId="3"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3" fontId="3"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3" fontId="3"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84" fontId="3"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3" fontId="3" fillId="0" borderId="0" applyFont="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175" fontId="3" fillId="0" borderId="0" applyFill="0" applyBorder="0" applyAlignment="0" applyProtection="0"/>
    <xf numFmtId="0" fontId="22" fillId="0" borderId="0" applyNumberFormat="0" applyFill="0" applyBorder="0" applyAlignment="0" applyProtection="0"/>
    <xf numFmtId="0" fontId="15" fillId="0" borderId="4" applyNumberFormat="0" applyFill="0" applyAlignment="0" applyProtection="0"/>
    <xf numFmtId="0" fontId="24" fillId="0" borderId="5" applyNumberFormat="0" applyFill="0" applyAlignment="0" applyProtection="0"/>
    <xf numFmtId="0" fontId="16" fillId="0" borderId="6" applyNumberFormat="0" applyFill="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41" fontId="3"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167" fontId="5" fillId="0" borderId="0" applyFont="0" applyFill="0" applyBorder="0" applyAlignment="0" applyProtection="0"/>
    <xf numFmtId="171"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4"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4"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4"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7" fontId="3" fillId="0" borderId="0" applyFont="0" applyFill="0" applyBorder="0" applyAlignment="0" applyProtection="0"/>
    <xf numFmtId="171"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3"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3"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43" fontId="3" fillId="0" borderId="0" applyFont="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6" fontId="3" fillId="0" borderId="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7" fontId="30" fillId="0" borderId="0" applyFont="0" applyFill="0" applyBorder="0" applyAlignment="0" applyProtection="0"/>
    <xf numFmtId="167" fontId="5" fillId="0" borderId="0" applyFont="0" applyFill="0" applyBorder="0" applyAlignment="0" applyProtection="0"/>
    <xf numFmtId="171" fontId="30" fillId="0" borderId="0" applyFont="0" applyFill="0" applyBorder="0" applyAlignment="0" applyProtection="0"/>
    <xf numFmtId="167" fontId="5" fillId="0" borderId="0" applyFont="0" applyFill="0" applyBorder="0" applyAlignment="0" applyProtection="0"/>
    <xf numFmtId="177" fontId="3" fillId="0" borderId="0" applyFont="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78" fontId="3"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65" fontId="26" fillId="0" borderId="0"/>
    <xf numFmtId="181" fontId="26" fillId="0" borderId="0"/>
    <xf numFmtId="167" fontId="5" fillId="0" borderId="0" applyFont="0" applyFill="0" applyBorder="0" applyAlignment="0" applyProtection="0"/>
    <xf numFmtId="171" fontId="5" fillId="0" borderId="0" applyFont="0" applyFill="0" applyBorder="0" applyAlignment="0" applyProtection="0"/>
    <xf numFmtId="43" fontId="3"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167" fontId="5" fillId="0" borderId="0" applyFont="0" applyFill="0" applyBorder="0" applyAlignment="0" applyProtection="0"/>
    <xf numFmtId="168" fontId="2" fillId="0" borderId="0" applyFont="0" applyFill="0" applyBorder="0" applyAlignment="0" applyProtection="0"/>
    <xf numFmtId="169"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3" fontId="5"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85"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3" fontId="5"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5"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4" fontId="3" fillId="0" borderId="0" applyFont="0" applyFill="0" applyBorder="0" applyAlignment="0" applyProtection="0"/>
    <xf numFmtId="186"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4" fontId="3" fillId="0" borderId="0" applyFont="0" applyFill="0" applyBorder="0" applyAlignment="0" applyProtection="0"/>
    <xf numFmtId="186"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6" fontId="5"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6" fontId="5"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79" fontId="3" fillId="0" borderId="0" applyFill="0" applyBorder="0" applyAlignment="0" applyProtection="0"/>
    <xf numFmtId="166"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186"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8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5" fillId="0" borderId="0" applyFont="0" applyFill="0" applyBorder="0" applyAlignment="0" applyProtection="0"/>
    <xf numFmtId="166" fontId="26" fillId="0" borderId="0"/>
    <xf numFmtId="166" fontId="5" fillId="0" borderId="0" applyFont="0" applyFill="0" applyBorder="0" applyAlignment="0" applyProtection="0"/>
    <xf numFmtId="166" fontId="3" fillId="0" borderId="0" applyFont="0" applyFill="0" applyBorder="0" applyAlignment="0" applyProtection="0"/>
    <xf numFmtId="18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186" fontId="3" fillId="0" borderId="0" applyFont="0" applyFill="0" applyBorder="0" applyAlignment="0" applyProtection="0"/>
    <xf numFmtId="172" fontId="5" fillId="0" borderId="0" applyFont="0" applyFill="0" applyBorder="0" applyAlignment="0" applyProtection="0"/>
    <xf numFmtId="166" fontId="3" fillId="0" borderId="0" applyFont="0" applyFill="0" applyBorder="0" applyAlignment="0" applyProtection="0"/>
    <xf numFmtId="169" fontId="5" fillId="0" borderId="0" applyFont="0" applyFill="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0" fillId="0" borderId="0"/>
    <xf numFmtId="0" fontId="3" fillId="0" borderId="0"/>
    <xf numFmtId="0" fontId="3" fillId="0" borderId="0"/>
    <xf numFmtId="0" fontId="3" fillId="0" borderId="0"/>
    <xf numFmtId="0" fontId="30" fillId="0" borderId="0"/>
    <xf numFmtId="0" fontId="30" fillId="0" borderId="0"/>
    <xf numFmtId="0" fontId="3" fillId="0" borderId="0"/>
    <xf numFmtId="0" fontId="30" fillId="0" borderId="0"/>
    <xf numFmtId="0" fontId="3" fillId="0" borderId="0"/>
    <xf numFmtId="0" fontId="3" fillId="0" borderId="0"/>
    <xf numFmtId="0" fontId="30" fillId="0" borderId="0"/>
    <xf numFmtId="0" fontId="30" fillId="0" borderId="0"/>
    <xf numFmtId="0" fontId="30"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30" fillId="0" borderId="0"/>
    <xf numFmtId="0" fontId="30" fillId="0" borderId="0"/>
    <xf numFmtId="0" fontId="30" fillId="0" borderId="0"/>
    <xf numFmtId="0" fontId="30" fillId="0" borderId="0"/>
    <xf numFmtId="0" fontId="30" fillId="0" borderId="0"/>
    <xf numFmtId="0" fontId="6" fillId="0" borderId="0"/>
    <xf numFmtId="0" fontId="3" fillId="0" borderId="0"/>
    <xf numFmtId="0" fontId="6" fillId="0" borderId="0"/>
    <xf numFmtId="0" fontId="3" fillId="0" borderId="0"/>
    <xf numFmtId="0" fontId="3"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applyNumberFormat="0" applyFill="0" applyBorder="0" applyAlignment="0" applyProtection="0"/>
    <xf numFmtId="0" fontId="3" fillId="0" borderId="0"/>
    <xf numFmtId="0" fontId="3" fillId="0" borderId="0" applyNumberFormat="0" applyFill="0" applyBorder="0" applyAlignment="0" applyProtection="0"/>
    <xf numFmtId="0" fontId="26" fillId="0" borderId="0"/>
    <xf numFmtId="0" fontId="27" fillId="0" borderId="0"/>
    <xf numFmtId="0" fontId="3" fillId="0" borderId="0"/>
    <xf numFmtId="0" fontId="3" fillId="0" borderId="0"/>
    <xf numFmtId="0" fontId="3" fillId="0" borderId="0"/>
    <xf numFmtId="0" fontId="26" fillId="0" borderId="0"/>
    <xf numFmtId="0" fontId="30" fillId="0" borderId="0"/>
    <xf numFmtId="0" fontId="3" fillId="0" borderId="0"/>
    <xf numFmtId="0" fontId="3" fillId="0" borderId="0"/>
    <xf numFmtId="0" fontId="3" fillId="0" borderId="0"/>
    <xf numFmtId="0" fontId="30" fillId="0" borderId="0"/>
    <xf numFmtId="0" fontId="30" fillId="0" borderId="0"/>
    <xf numFmtId="0" fontId="26" fillId="0" borderId="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20" fillId="20"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0" fontId="20" fillId="20" borderId="8" applyNumberFormat="0" applyAlignment="0" applyProtection="0"/>
    <xf numFmtId="0" fontId="20" fillId="20" borderId="8" applyNumberFormat="0" applyAlignment="0" applyProtection="0"/>
    <xf numFmtId="0" fontId="20" fillId="20" borderId="8" applyNumberFormat="0" applyAlignment="0" applyProtection="0"/>
    <xf numFmtId="0" fontId="20" fillId="20" borderId="8" applyNumberFormat="0" applyAlignment="0" applyProtection="0"/>
    <xf numFmtId="0" fontId="9"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0" fontId="3"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1" fillId="0" borderId="0" applyFont="0" applyFill="0" applyBorder="0" applyAlignment="0" applyProtection="0"/>
    <xf numFmtId="171" fontId="1" fillId="0" borderId="0" applyFont="0" applyFill="0" applyBorder="0" applyAlignment="0" applyProtection="0"/>
    <xf numFmtId="165" fontId="26" fillId="0" borderId="0"/>
    <xf numFmtId="165" fontId="26" fillId="0" borderId="0"/>
    <xf numFmtId="43" fontId="1"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5" fillId="0" borderId="0" applyFont="0" applyFill="0" applyBorder="0" applyAlignment="0" applyProtection="0"/>
    <xf numFmtId="166" fontId="26" fillId="0" borderId="0"/>
    <xf numFmtId="166" fontId="5"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cellStyleXfs>
  <cellXfs count="206">
    <xf numFmtId="0" fontId="0" fillId="0" borderId="0" xfId="0"/>
    <xf numFmtId="0" fontId="3" fillId="24" borderId="0" xfId="0" applyFont="1" applyFill="1"/>
    <xf numFmtId="0" fontId="3" fillId="24" borderId="0" xfId="0" applyFont="1" applyFill="1" applyAlignment="1">
      <alignment vertical="center" wrapText="1"/>
    </xf>
    <xf numFmtId="183" fontId="31" fillId="24" borderId="0" xfId="0" applyNumberFormat="1" applyFont="1" applyFill="1" applyAlignment="1">
      <alignment horizontal="center" vertical="center"/>
    </xf>
    <xf numFmtId="0" fontId="3" fillId="24" borderId="0" xfId="0" applyFont="1" applyFill="1" applyAlignment="1">
      <alignment horizontal="center" vertical="center" wrapText="1"/>
    </xf>
    <xf numFmtId="0" fontId="3" fillId="24" borderId="0" xfId="0" applyFont="1" applyFill="1" applyAlignment="1">
      <alignment horizontal="left" vertical="center"/>
    </xf>
    <xf numFmtId="0" fontId="3" fillId="27" borderId="0" xfId="0" applyFont="1" applyFill="1" applyAlignment="1">
      <alignment horizontal="center" vertical="center"/>
    </xf>
    <xf numFmtId="0" fontId="3" fillId="24" borderId="0" xfId="0" applyFont="1" applyFill="1" applyAlignment="1">
      <alignment horizontal="center" vertical="center"/>
    </xf>
    <xf numFmtId="0" fontId="28" fillId="27" borderId="0" xfId="0" applyFont="1" applyFill="1" applyAlignment="1">
      <alignment horizontal="center" vertical="center"/>
    </xf>
    <xf numFmtId="0" fontId="3" fillId="27" borderId="0" xfId="0" applyFont="1" applyFill="1" applyAlignment="1">
      <alignment horizontal="left" vertical="center"/>
    </xf>
    <xf numFmtId="0" fontId="3" fillId="27" borderId="0" xfId="0" applyFont="1" applyFill="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28" fillId="24" borderId="0" xfId="0" applyFont="1" applyFill="1" applyAlignment="1">
      <alignment horizontal="left" vertical="center"/>
    </xf>
    <xf numFmtId="0" fontId="3" fillId="24" borderId="10" xfId="0" applyFont="1" applyFill="1" applyBorder="1" applyAlignment="1">
      <alignment horizontal="left" vertical="center"/>
    </xf>
    <xf numFmtId="0" fontId="3" fillId="24" borderId="0" xfId="0" applyFont="1" applyFill="1" applyAlignment="1">
      <alignment vertical="center"/>
    </xf>
    <xf numFmtId="0" fontId="28" fillId="25" borderId="11" xfId="0" applyFont="1" applyFill="1" applyBorder="1" applyAlignment="1">
      <alignment horizontal="justify" vertical="center" wrapText="1"/>
    </xf>
    <xf numFmtId="0" fontId="28" fillId="25" borderId="11" xfId="0" applyFont="1" applyFill="1" applyBorder="1" applyAlignment="1">
      <alignment horizontal="left" vertical="center" wrapText="1"/>
    </xf>
    <xf numFmtId="0" fontId="28" fillId="25" borderId="11" xfId="0" applyFont="1" applyFill="1" applyBorder="1" applyAlignment="1">
      <alignment horizontal="center" vertical="center" wrapText="1"/>
    </xf>
    <xf numFmtId="168" fontId="3" fillId="24" borderId="0" xfId="640" applyFont="1" applyFill="1" applyBorder="1" applyAlignment="1">
      <alignment horizontal="center" vertical="center" wrapText="1"/>
    </xf>
    <xf numFmtId="0" fontId="28" fillId="26" borderId="11" xfId="0" applyFont="1" applyFill="1" applyBorder="1" applyAlignment="1">
      <alignment horizontal="left" vertical="center" wrapText="1"/>
    </xf>
    <xf numFmtId="49" fontId="28" fillId="26" borderId="11" xfId="0" applyNumberFormat="1" applyFont="1" applyFill="1" applyBorder="1" applyAlignment="1">
      <alignment horizontal="left" vertical="center" wrapText="1"/>
    </xf>
    <xf numFmtId="49" fontId="28" fillId="26" borderId="11" xfId="0" applyNumberFormat="1" applyFont="1" applyFill="1" applyBorder="1" applyAlignment="1">
      <alignment horizontal="center" vertical="center" wrapText="1"/>
    </xf>
    <xf numFmtId="0" fontId="3" fillId="25" borderId="11" xfId="0" applyFont="1" applyFill="1" applyBorder="1" applyAlignment="1">
      <alignment horizontal="left" vertical="center" wrapText="1"/>
    </xf>
    <xf numFmtId="49" fontId="3" fillId="0" borderId="11" xfId="0" applyNumberFormat="1" applyFont="1" applyBorder="1" applyAlignment="1">
      <alignment horizontal="center" vertical="center" wrapText="1"/>
    </xf>
    <xf numFmtId="49" fontId="32" fillId="0" borderId="11" xfId="0" applyNumberFormat="1" applyFont="1" applyBorder="1" applyAlignment="1">
      <alignment horizontal="center" vertical="center" wrapText="1"/>
    </xf>
    <xf numFmtId="49" fontId="33" fillId="0" borderId="11" xfId="0" applyNumberFormat="1" applyFont="1" applyBorder="1" applyAlignment="1">
      <alignment horizontal="center" vertical="center" wrapText="1"/>
    </xf>
    <xf numFmtId="49" fontId="34" fillId="0" borderId="11" xfId="0" applyNumberFormat="1" applyFont="1" applyBorder="1" applyAlignment="1">
      <alignment horizontal="center" vertical="center" wrapText="1"/>
    </xf>
    <xf numFmtId="49" fontId="3" fillId="0" borderId="11" xfId="0" applyNumberFormat="1" applyFont="1" applyBorder="1" applyAlignment="1">
      <alignment vertical="center" wrapText="1"/>
    </xf>
    <xf numFmtId="0" fontId="28" fillId="25" borderId="11" xfId="0" applyFont="1" applyFill="1" applyBorder="1" applyAlignment="1">
      <alignment horizontal="center" vertical="center"/>
    </xf>
    <xf numFmtId="0" fontId="3" fillId="24" borderId="0" xfId="0" applyFont="1" applyFill="1" applyAlignment="1">
      <alignment horizontal="center"/>
    </xf>
    <xf numFmtId="0" fontId="3" fillId="27" borderId="0" xfId="0" applyFont="1" applyFill="1" applyAlignment="1">
      <alignment vertical="center"/>
    </xf>
    <xf numFmtId="0" fontId="3" fillId="0" borderId="0" xfId="1486" applyAlignment="1">
      <alignment vertical="center"/>
    </xf>
    <xf numFmtId="0" fontId="42" fillId="25" borderId="11" xfId="0" applyFont="1" applyFill="1" applyBorder="1" applyAlignment="1">
      <alignment horizontal="left" vertical="center" wrapText="1"/>
    </xf>
    <xf numFmtId="0" fontId="42" fillId="25" borderId="11" xfId="0" applyFont="1" applyFill="1" applyBorder="1" applyAlignment="1">
      <alignment horizontal="center" vertical="center" wrapText="1"/>
    </xf>
    <xf numFmtId="0" fontId="35" fillId="0" borderId="0" xfId="0" applyFont="1" applyAlignment="1">
      <alignment vertical="center"/>
    </xf>
    <xf numFmtId="0" fontId="35" fillId="25" borderId="11" xfId="0" applyFont="1" applyFill="1" applyBorder="1" applyAlignment="1">
      <alignment horizontal="left" vertical="center" wrapText="1"/>
    </xf>
    <xf numFmtId="187" fontId="35" fillId="0" borderId="11" xfId="0" applyNumberFormat="1" applyFont="1" applyBorder="1" applyAlignment="1">
      <alignment horizontal="right" vertical="center" wrapText="1"/>
    </xf>
    <xf numFmtId="0" fontId="3" fillId="0" borderId="0" xfId="1486" applyAlignment="1">
      <alignment horizontal="left" vertical="center"/>
    </xf>
    <xf numFmtId="0" fontId="31" fillId="0" borderId="0" xfId="0" applyFont="1" applyAlignment="1">
      <alignment horizontal="center"/>
    </xf>
    <xf numFmtId="0" fontId="3" fillId="0" borderId="0" xfId="1485" applyAlignment="1">
      <alignment horizontal="center"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30" borderId="11" xfId="0" applyFont="1" applyFill="1" applyBorder="1" applyAlignment="1">
      <alignment horizontal="center" vertical="center"/>
    </xf>
    <xf numFmtId="0" fontId="34" fillId="30" borderId="11" xfId="0" applyFont="1" applyFill="1" applyBorder="1" applyAlignment="1">
      <alignment horizontal="center" vertical="center"/>
    </xf>
    <xf numFmtId="43" fontId="3" fillId="0" borderId="11" xfId="395" applyFont="1" applyFill="1" applyBorder="1" applyAlignment="1">
      <alignment horizontal="center" vertical="center" wrapText="1"/>
    </xf>
    <xf numFmtId="0" fontId="35" fillId="0" borderId="11" xfId="0" applyFont="1" applyBorder="1" applyAlignment="1">
      <alignment horizontal="center" vertical="center" wrapText="1"/>
    </xf>
    <xf numFmtId="43" fontId="3" fillId="30" borderId="11" xfId="0" applyNumberFormat="1" applyFont="1" applyFill="1" applyBorder="1" applyAlignment="1">
      <alignment horizontal="justify" vertical="center" wrapText="1"/>
    </xf>
    <xf numFmtId="0" fontId="28" fillId="31" borderId="0" xfId="0" applyFont="1" applyFill="1" applyAlignment="1">
      <alignment horizontal="center"/>
    </xf>
    <xf numFmtId="0" fontId="36" fillId="0" borderId="11" xfId="0" applyFont="1" applyBorder="1" applyAlignment="1">
      <alignment horizontal="center" vertical="center" wrapText="1"/>
    </xf>
    <xf numFmtId="0" fontId="28" fillId="25" borderId="11" xfId="1485" applyFont="1" applyFill="1" applyBorder="1" applyAlignment="1">
      <alignment horizontal="center" vertical="center" wrapText="1"/>
    </xf>
    <xf numFmtId="0" fontId="3" fillId="0" borderId="0" xfId="0" applyFont="1"/>
    <xf numFmtId="0" fontId="28" fillId="24" borderId="0" xfId="0" applyFont="1" applyFill="1" applyAlignment="1">
      <alignment vertical="center" wrapText="1"/>
    </xf>
    <xf numFmtId="0" fontId="28" fillId="29" borderId="11" xfId="0" applyFont="1" applyFill="1" applyBorder="1" applyAlignment="1">
      <alignment horizontal="center" vertical="center" wrapText="1"/>
    </xf>
    <xf numFmtId="49" fontId="34" fillId="28" borderId="11" xfId="0" applyNumberFormat="1" applyFont="1" applyFill="1" applyBorder="1" applyAlignment="1">
      <alignment horizontal="center" vertical="center" wrapText="1"/>
    </xf>
    <xf numFmtId="49" fontId="3" fillId="28" borderId="11" xfId="0" applyNumberFormat="1" applyFont="1" applyFill="1" applyBorder="1" applyAlignment="1">
      <alignment horizontal="center" vertical="center" wrapText="1"/>
    </xf>
    <xf numFmtId="0" fontId="3" fillId="24" borderId="11" xfId="0" applyFont="1" applyFill="1" applyBorder="1" applyAlignment="1">
      <alignment horizontal="center" vertical="center" wrapText="1"/>
    </xf>
    <xf numFmtId="168" fontId="3" fillId="24" borderId="11" xfId="0" applyNumberFormat="1" applyFont="1" applyFill="1" applyBorder="1" applyAlignment="1">
      <alignment horizontal="center" vertical="center" wrapText="1"/>
    </xf>
    <xf numFmtId="168" fontId="3" fillId="24" borderId="11" xfId="640" applyFont="1" applyFill="1" applyBorder="1" applyAlignment="1">
      <alignment horizontal="center" vertical="center" wrapText="1"/>
    </xf>
    <xf numFmtId="0" fontId="28" fillId="25" borderId="0" xfId="0" applyFont="1" applyFill="1" applyAlignment="1">
      <alignment horizontal="center" vertical="center"/>
    </xf>
    <xf numFmtId="0" fontId="28" fillId="0" borderId="11" xfId="0" applyFont="1" applyBorder="1" applyAlignment="1">
      <alignment horizontal="center" vertical="center" wrapText="1"/>
    </xf>
    <xf numFmtId="0" fontId="42" fillId="0" borderId="11" xfId="0" applyFont="1" applyBorder="1" applyAlignment="1">
      <alignment horizontal="center" vertical="center" wrapText="1"/>
    </xf>
    <xf numFmtId="49" fontId="35" fillId="0" borderId="11" xfId="0" applyNumberFormat="1" applyFont="1" applyBorder="1" applyAlignment="1">
      <alignment horizontal="center" vertical="center" wrapText="1"/>
    </xf>
    <xf numFmtId="14" fontId="3" fillId="0" borderId="0" xfId="0" applyNumberFormat="1" applyFont="1" applyAlignment="1">
      <alignment horizontal="center" vertical="center" wrapText="1"/>
    </xf>
    <xf numFmtId="0" fontId="34" fillId="28" borderId="11" xfId="0" applyFont="1" applyFill="1" applyBorder="1" applyAlignment="1">
      <alignment horizontal="center" vertical="center" wrapText="1"/>
    </xf>
    <xf numFmtId="168" fontId="47" fillId="28" borderId="11" xfId="0" applyNumberFormat="1" applyFont="1" applyFill="1" applyBorder="1" applyAlignment="1">
      <alignment horizontal="center" vertical="center" wrapText="1"/>
    </xf>
    <xf numFmtId="49" fontId="3" fillId="24" borderId="11" xfId="0" applyNumberFormat="1" applyFont="1" applyFill="1" applyBorder="1" applyAlignment="1">
      <alignment horizontal="center" vertical="center" wrapText="1"/>
    </xf>
    <xf numFmtId="43" fontId="3" fillId="0" borderId="11" xfId="0" applyNumberFormat="1" applyFont="1" applyBorder="1" applyAlignment="1">
      <alignment horizontal="justify" vertical="center" wrapText="1"/>
    </xf>
    <xf numFmtId="0" fontId="34" fillId="0" borderId="11" xfId="0" applyFont="1" applyBorder="1" applyAlignment="1">
      <alignment horizontal="center" vertical="center"/>
    </xf>
    <xf numFmtId="0" fontId="36" fillId="28" borderId="11" xfId="0" applyFont="1" applyFill="1" applyBorder="1" applyAlignment="1">
      <alignment horizontal="center" vertical="center" wrapText="1"/>
    </xf>
    <xf numFmtId="187" fontId="51" fillId="28" borderId="11" xfId="0" applyNumberFormat="1" applyFont="1" applyFill="1" applyBorder="1" applyAlignment="1">
      <alignment horizontal="right" vertical="center" wrapText="1"/>
    </xf>
    <xf numFmtId="0" fontId="34" fillId="36" borderId="11" xfId="0" applyFont="1" applyFill="1" applyBorder="1" applyAlignment="1">
      <alignment horizontal="center" vertical="center" wrapText="1"/>
    </xf>
    <xf numFmtId="0" fontId="28" fillId="25" borderId="11" xfId="0" applyFont="1" applyFill="1" applyBorder="1" applyAlignment="1">
      <alignment horizontal="center" vertical="center" wrapText="1"/>
    </xf>
    <xf numFmtId="0" fontId="34" fillId="28" borderId="11" xfId="0" applyFont="1" applyFill="1" applyBorder="1" applyAlignment="1">
      <alignment horizontal="center" vertical="center" wrapText="1"/>
    </xf>
    <xf numFmtId="0" fontId="28" fillId="29" borderId="15" xfId="0" applyFont="1" applyFill="1" applyBorder="1" applyAlignment="1">
      <alignment horizontal="center" vertical="center" wrapText="1"/>
    </xf>
    <xf numFmtId="0" fontId="28" fillId="29" borderId="17" xfId="0" applyFont="1" applyFill="1" applyBorder="1" applyAlignment="1">
      <alignment horizontal="center" vertical="center" wrapText="1"/>
    </xf>
    <xf numFmtId="0" fontId="34" fillId="28" borderId="15" xfId="0" applyFont="1" applyFill="1" applyBorder="1" applyAlignment="1">
      <alignment horizontal="center" vertical="center" wrapText="1"/>
    </xf>
    <xf numFmtId="0" fontId="34" fillId="28" borderId="17" xfId="0" applyFont="1" applyFill="1" applyBorder="1" applyAlignment="1">
      <alignment horizontal="center" vertical="center" wrapText="1"/>
    </xf>
    <xf numFmtId="0" fontId="28" fillId="0" borderId="15" xfId="0" applyFont="1" applyBorder="1" applyAlignment="1">
      <alignment horizontal="center" vertical="center" wrapText="1"/>
    </xf>
    <xf numFmtId="0" fontId="28" fillId="0" borderId="17" xfId="0" applyFont="1" applyBorder="1" applyAlignment="1">
      <alignment horizontal="center" vertical="center" wrapText="1"/>
    </xf>
    <xf numFmtId="0" fontId="36" fillId="28" borderId="12" xfId="0" applyFont="1" applyFill="1" applyBorder="1" applyAlignment="1">
      <alignment horizontal="center" vertical="center" wrapText="1"/>
    </xf>
    <xf numFmtId="0" fontId="36" fillId="28" borderId="14" xfId="0" applyFont="1" applyFill="1" applyBorder="1" applyAlignment="1">
      <alignment horizontal="center" vertical="center" wrapText="1"/>
    </xf>
    <xf numFmtId="0" fontId="28" fillId="24" borderId="11" xfId="0" applyFont="1" applyFill="1" applyBorder="1" applyAlignment="1">
      <alignment horizontal="center" vertical="center" wrapText="1"/>
    </xf>
    <xf numFmtId="0" fontId="28" fillId="25" borderId="11" xfId="0" applyFont="1" applyFill="1" applyBorder="1" applyAlignment="1">
      <alignment horizontal="center" vertical="center"/>
    </xf>
    <xf numFmtId="0" fontId="28" fillId="25" borderId="15" xfId="0" applyFont="1" applyFill="1" applyBorder="1" applyAlignment="1">
      <alignment horizontal="center" vertical="center" wrapText="1"/>
    </xf>
    <xf numFmtId="0" fontId="28" fillId="25" borderId="17" xfId="0" applyFont="1" applyFill="1" applyBorder="1" applyAlignment="1">
      <alignment horizontal="center" vertical="center" wrapText="1"/>
    </xf>
    <xf numFmtId="182" fontId="3" fillId="24" borderId="11" xfId="0" applyNumberFormat="1" applyFont="1" applyFill="1" applyBorder="1" applyAlignment="1">
      <alignment horizontal="justify" vertical="center" wrapText="1"/>
    </xf>
    <xf numFmtId="0" fontId="41" fillId="0" borderId="11" xfId="0" applyFont="1" applyBorder="1" applyAlignment="1">
      <alignment horizontal="center" vertical="center"/>
    </xf>
    <xf numFmtId="0" fontId="3" fillId="24" borderId="11" xfId="0" applyFont="1" applyFill="1" applyBorder="1" applyAlignment="1">
      <alignment horizontal="center"/>
    </xf>
    <xf numFmtId="0" fontId="3" fillId="24" borderId="11" xfId="0" applyFont="1" applyFill="1" applyBorder="1" applyAlignment="1">
      <alignment horizontal="justify" vertical="center" wrapText="1"/>
    </xf>
    <xf numFmtId="0" fontId="37" fillId="0" borderId="11" xfId="0" applyFont="1" applyBorder="1" applyAlignment="1">
      <alignment horizontal="justify" vertical="center" wrapText="1"/>
    </xf>
    <xf numFmtId="0" fontId="37" fillId="0" borderId="11" xfId="0" applyFont="1" applyBorder="1" applyAlignment="1">
      <alignment horizontal="left" vertical="center" wrapText="1"/>
    </xf>
    <xf numFmtId="0" fontId="28" fillId="29" borderId="11" xfId="0" applyFont="1" applyFill="1" applyBorder="1" applyAlignment="1">
      <alignment horizontal="center" vertical="center" wrapText="1"/>
    </xf>
    <xf numFmtId="0" fontId="43" fillId="0" borderId="11" xfId="0" applyFont="1" applyBorder="1" applyAlignment="1">
      <alignment horizontal="center" vertical="center" wrapText="1"/>
    </xf>
    <xf numFmtId="0" fontId="43" fillId="0" borderId="11" xfId="0" applyFont="1" applyBorder="1" applyAlignment="1">
      <alignment horizontal="center" vertical="center"/>
    </xf>
    <xf numFmtId="182" fontId="3" fillId="24" borderId="11" xfId="0" applyNumberFormat="1" applyFont="1" applyFill="1" applyBorder="1" applyAlignment="1">
      <alignment horizontal="left" vertical="center" wrapText="1"/>
    </xf>
    <xf numFmtId="0" fontId="28" fillId="26" borderId="11" xfId="0" applyFont="1" applyFill="1" applyBorder="1" applyAlignment="1">
      <alignment horizontal="center" vertical="center" wrapText="1"/>
    </xf>
    <xf numFmtId="49" fontId="28" fillId="26" borderId="11" xfId="0" applyNumberFormat="1" applyFont="1" applyFill="1" applyBorder="1" applyAlignment="1">
      <alignment horizontal="center" vertical="center" wrapText="1"/>
    </xf>
    <xf numFmtId="49" fontId="28" fillId="26" borderId="15" xfId="0" applyNumberFormat="1" applyFont="1" applyFill="1" applyBorder="1" applyAlignment="1">
      <alignment horizontal="center" vertical="center" wrapText="1"/>
    </xf>
    <xf numFmtId="49" fontId="28" fillId="26" borderId="16" xfId="0" applyNumberFormat="1" applyFont="1" applyFill="1" applyBorder="1" applyAlignment="1">
      <alignment horizontal="center" vertical="center" wrapText="1"/>
    </xf>
    <xf numFmtId="49" fontId="28" fillId="26" borderId="17" xfId="0" applyNumberFormat="1" applyFont="1" applyFill="1" applyBorder="1" applyAlignment="1">
      <alignment horizontal="center" vertical="center" wrapText="1"/>
    </xf>
    <xf numFmtId="0" fontId="46" fillId="32" borderId="12" xfId="0" applyFont="1" applyFill="1" applyBorder="1" applyAlignment="1">
      <alignment horizontal="center" vertical="center" wrapText="1"/>
    </xf>
    <xf numFmtId="0" fontId="46" fillId="32" borderId="13" xfId="0" applyFont="1" applyFill="1" applyBorder="1" applyAlignment="1">
      <alignment horizontal="center" vertical="center" wrapText="1"/>
    </xf>
    <xf numFmtId="0" fontId="46" fillId="32" borderId="14" xfId="0" applyFont="1" applyFill="1" applyBorder="1" applyAlignment="1">
      <alignment horizontal="center" vertical="center" wrapText="1"/>
    </xf>
    <xf numFmtId="0" fontId="38" fillId="29" borderId="18" xfId="0" applyFont="1" applyFill="1" applyBorder="1" applyAlignment="1">
      <alignment horizontal="center" vertical="center" wrapText="1"/>
    </xf>
    <xf numFmtId="0" fontId="38" fillId="29" borderId="19" xfId="0" applyFont="1" applyFill="1" applyBorder="1" applyAlignment="1">
      <alignment horizontal="center" vertical="center" wrapText="1"/>
    </xf>
    <xf numFmtId="0" fontId="38" fillId="29" borderId="20" xfId="0" applyFont="1" applyFill="1" applyBorder="1" applyAlignment="1">
      <alignment horizontal="center" vertical="center" wrapText="1"/>
    </xf>
    <xf numFmtId="0" fontId="38" fillId="29" borderId="21" xfId="0" applyFont="1" applyFill="1" applyBorder="1" applyAlignment="1">
      <alignment horizontal="center" vertical="center" wrapText="1"/>
    </xf>
    <xf numFmtId="0" fontId="38" fillId="29" borderId="10" xfId="0" applyFont="1" applyFill="1" applyBorder="1" applyAlignment="1">
      <alignment horizontal="center" vertical="center" wrapText="1"/>
    </xf>
    <xf numFmtId="0" fontId="38" fillId="29" borderId="22" xfId="0" applyFont="1" applyFill="1" applyBorder="1" applyAlignment="1">
      <alignment horizontal="center" vertical="center" wrapText="1"/>
    </xf>
    <xf numFmtId="0" fontId="28" fillId="33" borderId="12" xfId="0" applyFont="1" applyFill="1" applyBorder="1" applyAlignment="1">
      <alignment horizontal="center" vertical="center" wrapText="1"/>
    </xf>
    <xf numFmtId="0" fontId="28" fillId="33" borderId="13" xfId="0" applyFont="1" applyFill="1" applyBorder="1" applyAlignment="1">
      <alignment horizontal="center" vertical="center" wrapText="1"/>
    </xf>
    <xf numFmtId="0" fontId="28" fillId="33" borderId="14" xfId="0" applyFont="1" applyFill="1" applyBorder="1" applyAlignment="1">
      <alignment horizontal="center" vertical="center" wrapText="1"/>
    </xf>
    <xf numFmtId="0" fontId="38" fillId="29" borderId="11" xfId="0" applyFont="1" applyFill="1" applyBorder="1" applyAlignment="1">
      <alignment horizontal="center" vertical="center" wrapText="1"/>
    </xf>
    <xf numFmtId="0" fontId="39" fillId="0" borderId="11" xfId="0" applyFont="1" applyBorder="1" applyAlignment="1">
      <alignment horizontal="center" vertical="center"/>
    </xf>
    <xf numFmtId="0" fontId="3" fillId="27" borderId="11" xfId="0" applyFont="1" applyFill="1" applyBorder="1" applyAlignment="1">
      <alignment horizontal="left" vertical="center" wrapText="1"/>
    </xf>
    <xf numFmtId="49" fontId="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3" fillId="25" borderId="15" xfId="0" applyFont="1" applyFill="1" applyBorder="1" applyAlignment="1">
      <alignment horizontal="left" vertical="center" wrapText="1"/>
    </xf>
    <xf numFmtId="0" fontId="3" fillId="25" borderId="17" xfId="0" applyFont="1" applyFill="1" applyBorder="1" applyAlignment="1">
      <alignment horizontal="left" vertical="center" wrapText="1"/>
    </xf>
    <xf numFmtId="49" fontId="3" fillId="0" borderId="15"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2" fillId="0" borderId="15" xfId="0" applyNumberFormat="1" applyFont="1" applyBorder="1" applyAlignment="1">
      <alignment horizontal="center" vertical="center" wrapText="1"/>
    </xf>
    <xf numFmtId="49" fontId="32" fillId="0" borderId="17" xfId="0" applyNumberFormat="1" applyFont="1" applyBorder="1" applyAlignment="1">
      <alignment horizontal="center" vertical="center" wrapText="1"/>
    </xf>
    <xf numFmtId="49" fontId="34" fillId="28" borderId="12" xfId="0" applyNumberFormat="1" applyFont="1" applyFill="1" applyBorder="1" applyAlignment="1">
      <alignment horizontal="center" vertical="center" wrapText="1"/>
    </xf>
    <xf numFmtId="49" fontId="34" fillId="28" borderId="13" xfId="0" applyNumberFormat="1" applyFont="1" applyFill="1" applyBorder="1" applyAlignment="1">
      <alignment horizontal="center" vertical="center" wrapText="1"/>
    </xf>
    <xf numFmtId="49" fontId="34" fillId="28" borderId="14" xfId="0" applyNumberFormat="1" applyFont="1" applyFill="1" applyBorder="1" applyAlignment="1">
      <alignment horizontal="center" vertical="center" wrapText="1"/>
    </xf>
    <xf numFmtId="49" fontId="34" fillId="35" borderId="12" xfId="0" applyNumberFormat="1" applyFont="1" applyFill="1" applyBorder="1" applyAlignment="1">
      <alignment horizontal="center" vertical="center" wrapText="1"/>
    </xf>
    <xf numFmtId="49" fontId="34" fillId="35" borderId="13" xfId="0" applyNumberFormat="1" applyFont="1" applyFill="1" applyBorder="1" applyAlignment="1">
      <alignment horizontal="center" vertical="center" wrapText="1"/>
    </xf>
    <xf numFmtId="49" fontId="34" fillId="35" borderId="14" xfId="0" applyNumberFormat="1" applyFont="1" applyFill="1" applyBorder="1" applyAlignment="1">
      <alignment horizontal="center" vertical="center" wrapText="1"/>
    </xf>
    <xf numFmtId="0" fontId="3" fillId="0" borderId="0" xfId="0" applyFont="1" applyAlignment="1">
      <alignment horizontal="left" vertical="center"/>
    </xf>
    <xf numFmtId="49" fontId="34" fillId="28" borderId="11" xfId="0" applyNumberFormat="1" applyFont="1" applyFill="1" applyBorder="1" applyAlignment="1">
      <alignment horizontal="center" vertical="center" wrapText="1"/>
    </xf>
    <xf numFmtId="49" fontId="34" fillId="35" borderId="11" xfId="0" applyNumberFormat="1" applyFont="1" applyFill="1" applyBorder="1" applyAlignment="1">
      <alignment horizontal="center" vertical="center" wrapText="1"/>
    </xf>
    <xf numFmtId="0" fontId="42" fillId="25" borderId="11" xfId="0" applyFont="1" applyFill="1" applyBorder="1" applyAlignment="1">
      <alignment horizontal="center" vertical="center" wrapText="1"/>
    </xf>
    <xf numFmtId="187" fontId="35" fillId="0" borderId="11" xfId="393" applyNumberFormat="1" applyFont="1" applyBorder="1" applyAlignment="1">
      <alignment horizontal="center" vertical="center" wrapText="1"/>
    </xf>
    <xf numFmtId="187" fontId="35" fillId="0" borderId="11" xfId="0" applyNumberFormat="1" applyFont="1" applyBorder="1" applyAlignment="1">
      <alignment horizontal="center" vertical="center" wrapText="1"/>
    </xf>
    <xf numFmtId="188" fontId="52" fillId="28" borderId="11" xfId="0" applyNumberFormat="1" applyFont="1" applyFill="1" applyBorder="1" applyAlignment="1">
      <alignment horizontal="center" vertical="center" wrapText="1"/>
    </xf>
    <xf numFmtId="2" fontId="34" fillId="0" borderId="11" xfId="0" applyNumberFormat="1" applyFont="1" applyBorder="1" applyAlignment="1">
      <alignment horizontal="center" vertical="center" wrapText="1"/>
    </xf>
    <xf numFmtId="0" fontId="35" fillId="25" borderId="11" xfId="0" applyFont="1" applyFill="1" applyBorder="1" applyAlignment="1">
      <alignment horizontal="left" vertical="center" wrapText="1"/>
    </xf>
    <xf numFmtId="0" fontId="35" fillId="25" borderId="11" xfId="0" applyFont="1" applyFill="1" applyBorder="1" applyAlignment="1">
      <alignment horizontal="center" vertical="center" wrapText="1"/>
    </xf>
    <xf numFmtId="187" fontId="35" fillId="0" borderId="11" xfId="393" applyNumberFormat="1" applyFont="1" applyFill="1" applyBorder="1" applyAlignment="1">
      <alignment horizontal="center" vertical="center" wrapText="1"/>
    </xf>
    <xf numFmtId="0" fontId="34" fillId="28" borderId="11" xfId="1486" applyFont="1" applyFill="1" applyBorder="1" applyAlignment="1">
      <alignment horizontal="center" vertical="center" wrapText="1"/>
    </xf>
    <xf numFmtId="0" fontId="28" fillId="25" borderId="11" xfId="1486" applyFont="1" applyFill="1" applyBorder="1" applyAlignment="1">
      <alignment vertical="center" wrapText="1"/>
    </xf>
    <xf numFmtId="0" fontId="42" fillId="25" borderId="11" xfId="1486" applyFont="1" applyFill="1" applyBorder="1" applyAlignment="1">
      <alignment horizontal="center" vertical="center"/>
    </xf>
    <xf numFmtId="0" fontId="28" fillId="25" borderId="11" xfId="1486" applyFont="1" applyFill="1" applyBorder="1" applyAlignment="1">
      <alignment horizontal="center" vertical="center" wrapText="1"/>
    </xf>
    <xf numFmtId="0" fontId="3" fillId="0" borderId="11" xfId="1486" applyBorder="1" applyAlignment="1">
      <alignment horizontal="center" vertical="center" wrapText="1"/>
    </xf>
    <xf numFmtId="0" fontId="44" fillId="0" borderId="11" xfId="0" applyFont="1" applyBorder="1" applyAlignment="1">
      <alignment horizontal="center" vertical="center"/>
    </xf>
    <xf numFmtId="0" fontId="28" fillId="29" borderId="11" xfId="1486" applyFont="1" applyFill="1" applyBorder="1" applyAlignment="1">
      <alignment horizontal="center" vertical="center" wrapText="1"/>
    </xf>
    <xf numFmtId="0" fontId="28" fillId="26" borderId="11" xfId="0" applyFont="1" applyFill="1" applyBorder="1" applyAlignment="1">
      <alignment horizontal="left" vertical="center" wrapText="1"/>
    </xf>
    <xf numFmtId="0" fontId="28" fillId="25" borderId="18" xfId="1486" applyFont="1" applyFill="1" applyBorder="1" applyAlignment="1">
      <alignment horizontal="center" vertical="center" wrapText="1"/>
    </xf>
    <xf numFmtId="0" fontId="28" fillId="25" borderId="19" xfId="1486" applyFont="1" applyFill="1" applyBorder="1" applyAlignment="1">
      <alignment horizontal="center" vertical="center" wrapText="1"/>
    </xf>
    <xf numFmtId="0" fontId="28" fillId="25" borderId="20" xfId="1486" applyFont="1" applyFill="1" applyBorder="1" applyAlignment="1">
      <alignment horizontal="center" vertical="center" wrapText="1"/>
    </xf>
    <xf numFmtId="0" fontId="28" fillId="25" borderId="23" xfId="1486" applyFont="1" applyFill="1" applyBorder="1" applyAlignment="1">
      <alignment horizontal="center" vertical="center" wrapText="1"/>
    </xf>
    <xf numFmtId="0" fontId="28" fillId="25" borderId="0" xfId="1486" applyFont="1" applyFill="1" applyAlignment="1">
      <alignment horizontal="center" vertical="center" wrapText="1"/>
    </xf>
    <xf numFmtId="0" fontId="28" fillId="25" borderId="24" xfId="1486" applyFont="1" applyFill="1" applyBorder="1" applyAlignment="1">
      <alignment horizontal="center" vertical="center" wrapText="1"/>
    </xf>
    <xf numFmtId="0" fontId="28" fillId="25" borderId="21" xfId="1486" applyFont="1" applyFill="1" applyBorder="1" applyAlignment="1">
      <alignment horizontal="center" vertical="center" wrapText="1"/>
    </xf>
    <xf numFmtId="0" fontId="28" fillId="25" borderId="10" xfId="1486" applyFont="1" applyFill="1" applyBorder="1" applyAlignment="1">
      <alignment horizontal="center" vertical="center" wrapText="1"/>
    </xf>
    <xf numFmtId="0" fontId="28" fillId="25" borderId="22" xfId="1486" applyFont="1" applyFill="1" applyBorder="1" applyAlignment="1">
      <alignment horizontal="center" vertical="center" wrapText="1"/>
    </xf>
    <xf numFmtId="0" fontId="28" fillId="29" borderId="18" xfId="1486" applyFont="1" applyFill="1" applyBorder="1" applyAlignment="1">
      <alignment horizontal="center" vertical="center" wrapText="1"/>
    </xf>
    <xf numFmtId="0" fontId="28" fillId="29" borderId="19" xfId="1486" applyFont="1" applyFill="1" applyBorder="1" applyAlignment="1">
      <alignment horizontal="center" vertical="center" wrapText="1"/>
    </xf>
    <xf numFmtId="0" fontId="28" fillId="29" borderId="20" xfId="1486" applyFont="1" applyFill="1" applyBorder="1" applyAlignment="1">
      <alignment horizontal="center" vertical="center" wrapText="1"/>
    </xf>
    <xf numFmtId="0" fontId="28" fillId="29" borderId="21" xfId="1486" applyFont="1" applyFill="1" applyBorder="1" applyAlignment="1">
      <alignment horizontal="center" vertical="center" wrapText="1"/>
    </xf>
    <xf numFmtId="0" fontId="28" fillId="29" borderId="10" xfId="1486" applyFont="1" applyFill="1" applyBorder="1" applyAlignment="1">
      <alignment horizontal="center" vertical="center" wrapText="1"/>
    </xf>
    <xf numFmtId="0" fontId="28" fillId="29" borderId="22" xfId="1486" applyFont="1" applyFill="1" applyBorder="1" applyAlignment="1">
      <alignment horizontal="center" vertical="center" wrapText="1"/>
    </xf>
    <xf numFmtId="2" fontId="35" fillId="0" borderId="11" xfId="0" applyNumberFormat="1" applyFont="1" applyBorder="1" applyAlignment="1">
      <alignment horizontal="center" vertical="center" wrapText="1"/>
    </xf>
    <xf numFmtId="0" fontId="34" fillId="28" borderId="12" xfId="1486" applyFont="1" applyFill="1" applyBorder="1" applyAlignment="1">
      <alignment horizontal="center" vertical="center"/>
    </xf>
    <xf numFmtId="0" fontId="34" fillId="28" borderId="13" xfId="1486" applyFont="1" applyFill="1" applyBorder="1" applyAlignment="1">
      <alignment horizontal="center" vertical="center"/>
    </xf>
    <xf numFmtId="0" fontId="34" fillId="28" borderId="14" xfId="1486" applyFont="1" applyFill="1" applyBorder="1" applyAlignment="1">
      <alignment horizontal="center" vertical="center"/>
    </xf>
    <xf numFmtId="188" fontId="45" fillId="0" borderId="11" xfId="0" applyNumberFormat="1" applyFont="1" applyBorder="1" applyAlignment="1">
      <alignment horizontal="center" vertical="center" wrapText="1"/>
    </xf>
    <xf numFmtId="0" fontId="3" fillId="31" borderId="11" xfId="0" applyFont="1" applyFill="1" applyBorder="1" applyAlignment="1">
      <alignment horizontal="center" vertical="center"/>
    </xf>
    <xf numFmtId="0" fontId="42" fillId="25" borderId="12" xfId="0" applyFont="1" applyFill="1" applyBorder="1" applyAlignment="1">
      <alignment horizontal="center" vertical="center" wrapText="1"/>
    </xf>
    <xf numFmtId="0" fontId="42" fillId="25" borderId="13" xfId="0" applyFont="1" applyFill="1" applyBorder="1" applyAlignment="1">
      <alignment horizontal="center" vertical="center" wrapText="1"/>
    </xf>
    <xf numFmtId="0" fontId="42" fillId="25" borderId="14"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42" fillId="0" borderId="11" xfId="1486" applyFont="1" applyBorder="1" applyAlignment="1">
      <alignment horizontal="center" vertical="center"/>
    </xf>
    <xf numFmtId="0" fontId="46" fillId="34" borderId="11" xfId="0" applyFont="1" applyFill="1" applyBorder="1" applyAlignment="1">
      <alignment horizontal="center" vertical="center" wrapText="1"/>
    </xf>
    <xf numFmtId="0" fontId="28" fillId="29" borderId="11" xfId="0" applyFont="1" applyFill="1" applyBorder="1" applyAlignment="1">
      <alignment horizontal="center" vertical="center"/>
    </xf>
    <xf numFmtId="0" fontId="3" fillId="0" borderId="11" xfId="0" applyFont="1" applyBorder="1" applyAlignment="1">
      <alignment horizontal="center" vertical="center" wrapText="1"/>
    </xf>
    <xf numFmtId="0" fontId="28" fillId="25" borderId="12" xfId="0" applyFont="1" applyFill="1" applyBorder="1" applyAlignment="1">
      <alignment horizontal="center" vertical="center" wrapText="1"/>
    </xf>
    <xf numFmtId="0" fontId="28" fillId="25" borderId="13" xfId="0" applyFont="1" applyFill="1" applyBorder="1" applyAlignment="1">
      <alignment horizontal="center" vertical="center" wrapText="1"/>
    </xf>
    <xf numFmtId="0" fontId="28" fillId="25" borderId="14" xfId="0" applyFont="1" applyFill="1" applyBorder="1" applyAlignment="1">
      <alignment horizontal="center" vertical="center" wrapText="1"/>
    </xf>
    <xf numFmtId="0" fontId="3" fillId="0" borderId="0" xfId="1485"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2" fillId="25" borderId="12" xfId="1486" applyFont="1" applyFill="1" applyBorder="1" applyAlignment="1">
      <alignment horizontal="center" vertical="center"/>
    </xf>
    <xf numFmtId="0" fontId="42" fillId="25" borderId="13" xfId="1486" applyFont="1" applyFill="1" applyBorder="1" applyAlignment="1">
      <alignment horizontal="center" vertical="center"/>
    </xf>
    <xf numFmtId="0" fontId="42" fillId="25" borderId="14" xfId="1486" applyFont="1" applyFill="1" applyBorder="1" applyAlignment="1">
      <alignment horizontal="center" vertical="center"/>
    </xf>
    <xf numFmtId="0" fontId="46" fillId="34" borderId="12" xfId="0" applyFont="1" applyFill="1" applyBorder="1" applyAlignment="1">
      <alignment horizontal="center" vertical="center" wrapText="1"/>
    </xf>
    <xf numFmtId="0" fontId="46" fillId="34" borderId="13" xfId="0" applyFont="1" applyFill="1" applyBorder="1" applyAlignment="1">
      <alignment horizontal="center" vertical="center" wrapText="1"/>
    </xf>
    <xf numFmtId="0" fontId="46" fillId="34" borderId="14" xfId="0" applyFont="1" applyFill="1" applyBorder="1" applyAlignment="1">
      <alignment horizontal="center" vertical="center" wrapText="1"/>
    </xf>
    <xf numFmtId="0" fontId="28" fillId="29" borderId="18" xfId="0" applyFont="1" applyFill="1" applyBorder="1" applyAlignment="1">
      <alignment horizontal="center" vertical="center" wrapText="1"/>
    </xf>
    <xf numFmtId="0" fontId="28" fillId="29" borderId="19" xfId="0" applyFont="1" applyFill="1" applyBorder="1" applyAlignment="1">
      <alignment horizontal="center" vertical="center" wrapText="1"/>
    </xf>
    <xf numFmtId="0" fontId="28" fillId="29" borderId="20" xfId="0" applyFont="1" applyFill="1" applyBorder="1" applyAlignment="1">
      <alignment horizontal="center" vertical="center" wrapText="1"/>
    </xf>
    <xf numFmtId="0" fontId="28" fillId="29" borderId="21" xfId="0" applyFont="1" applyFill="1" applyBorder="1" applyAlignment="1">
      <alignment horizontal="center" vertical="center" wrapText="1"/>
    </xf>
    <xf numFmtId="0" fontId="28" fillId="29" borderId="10" xfId="0" applyFont="1" applyFill="1" applyBorder="1" applyAlignment="1">
      <alignment horizontal="center" vertical="center" wrapText="1"/>
    </xf>
    <xf numFmtId="0" fontId="28" fillId="29" borderId="22" xfId="0" applyFont="1" applyFill="1" applyBorder="1" applyAlignment="1">
      <alignment horizontal="center" vertical="center" wrapText="1"/>
    </xf>
    <xf numFmtId="0" fontId="42" fillId="29" borderId="12" xfId="0" applyFont="1" applyFill="1" applyBorder="1" applyAlignment="1">
      <alignment horizontal="center" vertical="center" wrapText="1"/>
    </xf>
    <xf numFmtId="0" fontId="42" fillId="29" borderId="13" xfId="0" applyFont="1" applyFill="1" applyBorder="1" applyAlignment="1">
      <alignment horizontal="center" vertical="center" wrapText="1"/>
    </xf>
    <xf numFmtId="0" fontId="42" fillId="29" borderId="14" xfId="0" applyFont="1" applyFill="1" applyBorder="1" applyAlignment="1">
      <alignment horizontal="center" vertical="center" wrapText="1"/>
    </xf>
    <xf numFmtId="49" fontId="42" fillId="0" borderId="11" xfId="0" applyNumberFormat="1" applyFont="1" applyBorder="1" applyAlignment="1">
      <alignment horizontal="center" vertical="center" wrapText="1"/>
    </xf>
    <xf numFmtId="0" fontId="28" fillId="25" borderId="16" xfId="0" applyFont="1" applyFill="1" applyBorder="1" applyAlignment="1">
      <alignment horizontal="center" vertical="center" wrapText="1"/>
    </xf>
  </cellXfs>
  <cellStyles count="1972">
    <cellStyle name="_Anexo __  RCSP Condiciones Obligatorias" xfId="1" xr:uid="{632259E9-AA70-4397-9E07-652233429CCD}"/>
    <cellStyle name="_Anexo __ Autos Condiciones Obligatorias" xfId="2" xr:uid="{01782BF6-61C5-4C28-A458-6A64DAADDCCA}"/>
    <cellStyle name="_Anexo __ Manejo Condiciones Obligatorias" xfId="3" xr:uid="{377EB228-8B4D-4B72-B8E6-7C2C7CD64360}"/>
    <cellStyle name="_Anexo 1 Habilitantes" xfId="4" xr:uid="{21C960F2-C923-4CD4-83C2-796749DB2205}"/>
    <cellStyle name="_Anexo 2 Condiciones Obligatorias" xfId="5" xr:uid="{6436A5B4-7A74-4B76-BC8B-A04C2CA1934D}"/>
    <cellStyle name="_EVALUACION TECNICA METROVIVIENDA 2010" xfId="6" xr:uid="{2AEC5903-39D1-48CD-8138-C86EF7F2751C}"/>
    <cellStyle name="_EVALUACION TECNICA METROVIVIENDA 2010 2" xfId="1891" xr:uid="{80263512-550A-4957-9074-0115B041957F}"/>
    <cellStyle name="_EVALUACION TECNICA METROVIVIENDA 2010_INFORME DE EVALUACION TECNICO PRELIMINAR AJUSTADO" xfId="7" xr:uid="{05A2E9AB-87FA-4392-96C8-D78D3A188435}"/>
    <cellStyle name="_Formato slips estándar" xfId="8" xr:uid="{5A704079-0795-4609-B7E7-714DD58649F9}"/>
    <cellStyle name="_Formato slips estándar_Adenda Grupo 2 COMP MC" xfId="9" xr:uid="{FD377870-F47C-4325-957C-67B46F55D4B5}"/>
    <cellStyle name="_Formato slips estándar_Adenda Grupo 2 COMP MCano" xfId="10" xr:uid="{4159813E-9EDB-4B43-8291-B0BE1C3A7667}"/>
    <cellStyle name="_Formato slips estándar_Condiciones Complementarias TRDM" xfId="11" xr:uid="{31AEA708-11C5-415B-940A-48E6E2EB9F52}"/>
    <cellStyle name="_Formato slips estándar_Condiciones Complementarias V7-1-10" xfId="12" xr:uid="{4FF7A193-E9CF-4EBC-B60C-3F654C39D3F3}"/>
    <cellStyle name="_Formato slips estándar_SlipTecnico Grupo EEB - D&amp;O 6ene10" xfId="13" xr:uid="{03443823-9F29-417B-AF14-1C418CCC33B2}"/>
    <cellStyle name="_Grupo 1 COMPL. V Adenda F" xfId="14" xr:uid="{15E6CFB0-9EDA-4599-AA03-15006FA0F6A1}"/>
    <cellStyle name="_Slip habilitantes DM (Secretaría)" xfId="15" xr:uid="{F3772C06-CAF6-4FAA-A573-FCD39B25E920}"/>
    <cellStyle name="_Slip habilitantes DM (Secretaría)_Adenda Grupo 2 COMP MC" xfId="16" xr:uid="{88412BA3-4294-4986-B350-784880BA4D9F}"/>
    <cellStyle name="_Slip habilitantes DM (Secretaría)_Adenda Grupo 2 COMP MCano" xfId="17" xr:uid="{4379D37B-4C41-4F9D-906B-5A182D711BF5}"/>
    <cellStyle name="_Slip habilitantes DM (Secretaría)_Condiciones Complementarias TRDM" xfId="18" xr:uid="{6C98F46D-988C-4EB7-87A6-C6BE8C0BC7C7}"/>
    <cellStyle name="_Slip habilitantes DM (Secretaría)_Condiciones Complementarias V7-1-10" xfId="19" xr:uid="{5F100B1F-1243-471C-BBEF-C53D65803697}"/>
    <cellStyle name="_Slip habilitantes DM (Secretaría)_SlipTecnico Grupo EEB - D&amp;O 6ene10" xfId="20" xr:uid="{34D3143B-90FE-4800-84EA-7F59D66EDDDC}"/>
    <cellStyle name="_SLIP RCSP NUEVAS CONDICIONES" xfId="21" xr:uid="{BC4526BD-EA27-4533-BDFA-79576D7BD4C2}"/>
    <cellStyle name="_SLIP RCSP NUEVAS CONDICIONES_Adenda Grupo 2 COMP MC" xfId="22" xr:uid="{7CBB5727-7FE2-453F-9744-27F12E3719E8}"/>
    <cellStyle name="_SLIP RCSP NUEVAS CONDICIONES_Adenda Grupo 2 COMP MCano" xfId="23" xr:uid="{CE65DD79-FF47-4E87-A1D5-86FD20ED6D73}"/>
    <cellStyle name="_SLIP RCSP NUEVAS CONDICIONES_Condiciones Complementarias TRDM" xfId="24" xr:uid="{B8D26939-BB6D-4193-B54F-41D52AE4B16A}"/>
    <cellStyle name="_SLIP RCSP NUEVAS CONDICIONES_Condiciones Complementarias V7-1-10" xfId="25" xr:uid="{4587145A-9107-40E6-B316-42995819CD3F}"/>
    <cellStyle name="_SLIP RCSP NUEVAS CONDICIONES_SlipTecnico Grupo EEB - D&amp;O 6ene10" xfId="26" xr:uid="{9256E1C0-17DF-4CF3-904E-770F1C5CF0C7}"/>
    <cellStyle name="_Slips RCSP (habilitantes) Secretaría" xfId="27" xr:uid="{DD39CD77-FB2D-41A0-89FB-F4FDA532D034}"/>
    <cellStyle name="_Slips RCSP (habilitantes) Secretaría_Adenda Grupo 2 COMP MC" xfId="28" xr:uid="{3F86AD6C-DAF6-46E5-9FCC-31F7B134CA7C}"/>
    <cellStyle name="_Slips RCSP (habilitantes) Secretaría_Adenda Grupo 2 COMP MCano" xfId="29" xr:uid="{E9F587C2-9230-48A4-B5C8-97A9A1DF9C2E}"/>
    <cellStyle name="_Slips RCSP (habilitantes) Secretaría_Condiciones Complementarias TRDM" xfId="30" xr:uid="{B41D27EA-49E9-47CB-90F9-9F9B5ED6E6EA}"/>
    <cellStyle name="_Slips RCSP (habilitantes) Secretaría_Condiciones Complementarias V7-1-10" xfId="31" xr:uid="{157E82E0-7156-4349-A9FA-2CEE53DA414B}"/>
    <cellStyle name="_Slips RCSP (habilitantes) Secretaría_SlipTecnico Grupo EEB - D&amp;O 6ene10" xfId="32" xr:uid="{BBCDBAE8-8EC4-49DF-9FDC-5F1A116CC8B3}"/>
    <cellStyle name="_Terminos Solicitados." xfId="33" xr:uid="{17E03003-F870-430B-A3B1-409FB9AAE197}"/>
    <cellStyle name="20% - Accent1" xfId="34" xr:uid="{7DE61C87-3746-4647-8C14-9F99063489EA}"/>
    <cellStyle name="20% - Accent2" xfId="35" xr:uid="{8D8B905A-046E-4D41-A6EB-121A38CD967D}"/>
    <cellStyle name="20% - Accent3" xfId="36" xr:uid="{6858AA76-26F6-4F68-82EA-F6AAB61F3E9D}"/>
    <cellStyle name="20% - Accent4" xfId="37" xr:uid="{828DF558-9DDD-4A45-8747-23ABB00F6CA6}"/>
    <cellStyle name="20% - Accent5" xfId="38" xr:uid="{C09E9292-0620-4AF2-90A4-0CE3E1293EB2}"/>
    <cellStyle name="20% - Accent6" xfId="39" xr:uid="{A4741B67-355F-42FC-B057-18221363A6F7}"/>
    <cellStyle name="20% - Énfasis1 2" xfId="40" xr:uid="{41234BC8-2C9A-4AC3-B2D1-77B5DD2B0644}"/>
    <cellStyle name="20% - Énfasis1 2 2" xfId="41" xr:uid="{584449FA-D194-47D9-83E8-53994EF208E2}"/>
    <cellStyle name="20% - Énfasis1 3" xfId="42" xr:uid="{FC0958D8-00DC-4352-92C3-F21EA54A8047}"/>
    <cellStyle name="20% - Énfasis1 4" xfId="43" xr:uid="{0A1EE4C3-359D-4E78-8CC5-66BCC2AAF54A}"/>
    <cellStyle name="20% - Énfasis2 2" xfId="44" xr:uid="{F436BC22-EFF0-4E9F-B5D1-A4398E6349D0}"/>
    <cellStyle name="20% - Énfasis2 2 2" xfId="45" xr:uid="{25EA4794-E38C-4691-AF22-203314DB1344}"/>
    <cellStyle name="20% - Énfasis2 3" xfId="46" xr:uid="{A58B9CD2-07BA-40E9-9F23-F247D6AE0806}"/>
    <cellStyle name="20% - Énfasis2 4" xfId="47" xr:uid="{6227D8EF-847F-43F0-B7A5-517B086087FB}"/>
    <cellStyle name="20% - Énfasis3 2" xfId="48" xr:uid="{9462A750-EB0D-474F-BCD0-F91F9BE4878A}"/>
    <cellStyle name="20% - Énfasis3 2 2" xfId="49" xr:uid="{246BA895-834B-4374-B741-6F8CA93D4223}"/>
    <cellStyle name="20% - Énfasis3 3" xfId="50" xr:uid="{3A1686BD-6993-4043-BB70-F184CB61BAFB}"/>
    <cellStyle name="20% - Énfasis3 4" xfId="51" xr:uid="{D6DE6C4B-E303-441E-935D-08CA8ADC1704}"/>
    <cellStyle name="20% - Énfasis4 2" xfId="52" xr:uid="{A40DA77D-28F1-4E14-8359-5427431C6E25}"/>
    <cellStyle name="20% - Énfasis4 2 2" xfId="53" xr:uid="{CB2A2584-F382-4075-B04D-8404C71994FB}"/>
    <cellStyle name="20% - Énfasis4 3" xfId="54" xr:uid="{B63351DB-BD9C-4E17-B9DB-CE0EFDA06F7C}"/>
    <cellStyle name="20% - Énfasis4 4" xfId="55" xr:uid="{96C97D3B-C3A6-4789-A66A-AF553D22AA19}"/>
    <cellStyle name="20% - Énfasis5 2" xfId="56" xr:uid="{D198D648-1FAA-49D5-B07E-C48233C07551}"/>
    <cellStyle name="20% - Énfasis5 2 2" xfId="57" xr:uid="{E7959E9D-C69F-48A2-B301-851C31BC171C}"/>
    <cellStyle name="20% - Énfasis5 3" xfId="58" xr:uid="{4A1ABB62-D240-4C77-8EB5-0F5C41B4B90F}"/>
    <cellStyle name="20% - Énfasis5 4" xfId="59" xr:uid="{3A533AE6-B734-4CC7-9E62-2EFB42EE2B02}"/>
    <cellStyle name="20% - Énfasis6 2" xfId="60" xr:uid="{FC15E6DF-539B-4BF1-B662-1459F220CCC9}"/>
    <cellStyle name="20% - Énfasis6 2 2" xfId="61" xr:uid="{EA113B21-497D-4AAB-900C-728990BD12DF}"/>
    <cellStyle name="20% - Énfasis6 3" xfId="62" xr:uid="{93DFAD81-B67D-4BD8-970D-7952F70DE67B}"/>
    <cellStyle name="20% - Énfasis6 4" xfId="63" xr:uid="{8EB30154-2901-4E46-879C-6A585D13AB7B}"/>
    <cellStyle name="40% - Accent1" xfId="64" xr:uid="{6F59A461-C23C-411A-AD93-D27B4E8C2E30}"/>
    <cellStyle name="40% - Accent2" xfId="65" xr:uid="{36407D85-6D19-49B1-BC8B-1779A5545809}"/>
    <cellStyle name="40% - Accent3" xfId="66" xr:uid="{16A2FEFD-D112-4BB0-A3FC-5C3847BB178E}"/>
    <cellStyle name="40% - Accent4" xfId="67" xr:uid="{5AF35CA0-3220-4491-A75F-E8F0EE8B47E6}"/>
    <cellStyle name="40% - Accent5" xfId="68" xr:uid="{A12F36AA-03B4-4EFE-8EA6-CEEDBE05092C}"/>
    <cellStyle name="40% - Accent6" xfId="69" xr:uid="{F7FAB0E5-CBE7-44BA-B026-3DB84BD9EEB7}"/>
    <cellStyle name="40% - Énfasis1 2" xfId="70" xr:uid="{45970441-57AC-4482-9758-4C137A657F52}"/>
    <cellStyle name="40% - Énfasis1 2 2" xfId="71" xr:uid="{CE090257-E814-4E18-AC20-24B429297BE6}"/>
    <cellStyle name="40% - Énfasis1 3" xfId="72" xr:uid="{7B2F83E9-AEFF-4D6B-BB00-240AAB850E36}"/>
    <cellStyle name="40% - Énfasis1 4" xfId="73" xr:uid="{249B879F-B5FE-4FDF-A3BF-1BE6386898C6}"/>
    <cellStyle name="40% - Énfasis2 2" xfId="74" xr:uid="{6A696925-B098-4F24-B6BE-2DF2DC75D6F1}"/>
    <cellStyle name="40% - Énfasis2 2 2" xfId="75" xr:uid="{6BED7BA3-0B43-4306-9D40-026CED9722D8}"/>
    <cellStyle name="40% - Énfasis2 3" xfId="76" xr:uid="{0E6BAEBB-B48B-4720-B8E2-6394C4F83E55}"/>
    <cellStyle name="40% - Énfasis2 4" xfId="77" xr:uid="{11A79950-738C-4C5E-BA25-B7A1E5A5D0BC}"/>
    <cellStyle name="40% - Énfasis3 2" xfId="78" xr:uid="{2A7CB30A-8241-4917-91AE-F3C814F47D6B}"/>
    <cellStyle name="40% - Énfasis3 2 2" xfId="79" xr:uid="{2D7E0358-5E56-4986-832C-6CA7B71CA090}"/>
    <cellStyle name="40% - Énfasis3 3" xfId="80" xr:uid="{7CFE6591-B859-4984-8882-A50EC0403E38}"/>
    <cellStyle name="40% - Énfasis3 4" xfId="81" xr:uid="{DA43AB69-6CA4-49DE-BC8A-F9F28EFB055E}"/>
    <cellStyle name="40% - Énfasis4 2" xfId="82" xr:uid="{E9CD7D97-D421-4404-B3EA-3865932C27C7}"/>
    <cellStyle name="40% - Énfasis4 2 2" xfId="83" xr:uid="{043C5808-A429-4E7D-BC07-12EC23273183}"/>
    <cellStyle name="40% - Énfasis4 3" xfId="84" xr:uid="{FF530EBA-A652-4177-B15D-0CB36BFC3740}"/>
    <cellStyle name="40% - Énfasis4 4" xfId="85" xr:uid="{ECEE327D-03F4-47A3-AF90-060FC9E85759}"/>
    <cellStyle name="40% - Énfasis5 2" xfId="86" xr:uid="{0502E9D1-F4D2-4E6F-8757-770D85766F4F}"/>
    <cellStyle name="40% - Énfasis5 2 2" xfId="87" xr:uid="{59B1BED3-4D54-437E-A9FD-14082A3CE375}"/>
    <cellStyle name="40% - Énfasis5 3" xfId="88" xr:uid="{E4FD7F54-5C92-42FA-9817-D10E4DB50B75}"/>
    <cellStyle name="40% - Énfasis5 4" xfId="89" xr:uid="{5A7E7A18-0B71-48DB-A510-E080AD8566E7}"/>
    <cellStyle name="40% - Énfasis6 2" xfId="90" xr:uid="{C3C8756B-62BE-4C72-867A-C1CBD2409868}"/>
    <cellStyle name="40% - Énfasis6 2 2" xfId="91" xr:uid="{99854FB6-33D2-4E35-AB31-BD7424DB19DF}"/>
    <cellStyle name="40% - Énfasis6 3" xfId="92" xr:uid="{F14F8A6B-40EF-41B7-8194-6EEA70382DCC}"/>
    <cellStyle name="40% - Énfasis6 4" xfId="93" xr:uid="{00C80DE2-81E0-48D8-B21C-1EE07834C6A6}"/>
    <cellStyle name="60% - Accent1" xfId="94" xr:uid="{BAE1FC53-2FDB-418F-8108-A4A859453F9D}"/>
    <cellStyle name="60% - Accent2" xfId="95" xr:uid="{57B1659D-5B36-4310-A42B-B6A41433C32E}"/>
    <cellStyle name="60% - Accent3" xfId="96" xr:uid="{3A37FA7F-7E7F-4803-9A40-20C4D7F745EB}"/>
    <cellStyle name="60% - Accent4" xfId="97" xr:uid="{ECE864F9-6087-4DC7-A0C0-2E4CAA0AEB4F}"/>
    <cellStyle name="60% - Accent5" xfId="98" xr:uid="{52F617E7-A87F-43C7-9F55-CBEB6AA892EF}"/>
    <cellStyle name="60% - Accent6" xfId="99" xr:uid="{85931669-6188-4B56-B4BF-408AE0843282}"/>
    <cellStyle name="60% - Énfasis1 2" xfId="100" xr:uid="{F90CD02F-42B2-4C65-AC1B-57A0CCD3BE07}"/>
    <cellStyle name="60% - Énfasis1 2 2" xfId="101" xr:uid="{F005EB3F-0993-42B4-A581-7ACB24F55AC9}"/>
    <cellStyle name="60% - Énfasis1 3" xfId="102" xr:uid="{94795EA0-A99D-4448-856E-A9808FA8AC79}"/>
    <cellStyle name="60% - Énfasis1 4" xfId="103" xr:uid="{7037E39F-11C6-492A-87AD-B33F9C1974E2}"/>
    <cellStyle name="60% - Énfasis2 2" xfId="104" xr:uid="{62EB363E-188A-44C5-8202-8B82D742076E}"/>
    <cellStyle name="60% - Énfasis2 2 2" xfId="105" xr:uid="{ADDD26B6-3FFF-430C-90F2-E4DED6F40B98}"/>
    <cellStyle name="60% - Énfasis2 3" xfId="106" xr:uid="{918B94A7-C7CF-4D40-93FF-C12806C75713}"/>
    <cellStyle name="60% - Énfasis2 4" xfId="107" xr:uid="{98F381CF-B1A7-4716-8A96-6C5FA2918EFA}"/>
    <cellStyle name="60% - Énfasis3 2" xfId="108" xr:uid="{6ACFF69A-78ED-453C-84F8-482575E27DF4}"/>
    <cellStyle name="60% - Énfasis3 2 2" xfId="109" xr:uid="{2235577E-65C2-4678-B514-75CDBBA82E35}"/>
    <cellStyle name="60% - Énfasis3 3" xfId="110" xr:uid="{4AABB671-3365-4087-9C7C-8738445A9941}"/>
    <cellStyle name="60% - Énfasis3 4" xfId="111" xr:uid="{378D4CF0-7FC3-4B35-AF86-D61701463449}"/>
    <cellStyle name="60% - Énfasis4 2" xfId="112" xr:uid="{BC6898BA-DE90-4EE6-977A-3B6A960E3680}"/>
    <cellStyle name="60% - Énfasis4 2 2" xfId="113" xr:uid="{B6E26C19-1CC1-49E6-8FEC-A1A74B795CFE}"/>
    <cellStyle name="60% - Énfasis4 3" xfId="114" xr:uid="{2C4CDA2D-1AEF-4221-AD0D-DC5BB148FEC6}"/>
    <cellStyle name="60% - Énfasis4 4" xfId="115" xr:uid="{EE6BA55F-749D-4A3F-A789-2A906E873237}"/>
    <cellStyle name="60% - Énfasis5 2" xfId="116" xr:uid="{506B211A-EC0D-453A-AA92-DE11D034B150}"/>
    <cellStyle name="60% - Énfasis5 2 2" xfId="117" xr:uid="{E8C303A4-C764-41DB-8021-3DADC66659C7}"/>
    <cellStyle name="60% - Énfasis5 3" xfId="118" xr:uid="{B59E4CB0-9CD4-41D5-87DE-0041443BF001}"/>
    <cellStyle name="60% - Énfasis5 4" xfId="119" xr:uid="{1A972FD8-D89A-4998-9A72-4201740123CD}"/>
    <cellStyle name="60% - Énfasis6 2" xfId="120" xr:uid="{B2219647-A150-4BB5-9B55-9FFD1001EB21}"/>
    <cellStyle name="60% - Énfasis6 2 2" xfId="121" xr:uid="{22110583-2FA6-476E-8659-21596491EA64}"/>
    <cellStyle name="60% - Énfasis6 3" xfId="122" xr:uid="{6172BEDA-3E7A-4216-97D9-036A5C415CBE}"/>
    <cellStyle name="60% - Énfasis6 4" xfId="123" xr:uid="{49CC6614-F3C9-4528-ABA8-50DF4C2C1F20}"/>
    <cellStyle name="Accent1" xfId="124" xr:uid="{76DF727E-83E9-478C-B8F8-0FDD7724CDFE}"/>
    <cellStyle name="Accent2" xfId="125" xr:uid="{1D44F7BE-8DD9-43BF-834D-8CBDD4404CE6}"/>
    <cellStyle name="Accent3" xfId="126" xr:uid="{5C601FBF-2765-4483-A332-CA6935956AE5}"/>
    <cellStyle name="Accent4" xfId="127" xr:uid="{6CC58E90-7BC6-4417-9DE4-78E96BEDE099}"/>
    <cellStyle name="Accent5" xfId="128" xr:uid="{BD47D962-07FF-44B2-AD97-5A3941200F2E}"/>
    <cellStyle name="Accent6" xfId="129" xr:uid="{3D15D5FF-17C6-4116-AF8F-EB1E1D20578C}"/>
    <cellStyle name="Bad" xfId="130" xr:uid="{1772D0F2-42A3-42F9-849E-435DF97396C6}"/>
    <cellStyle name="Buena 2" xfId="131" xr:uid="{4F04A4EA-A218-47EE-8ADE-CFD0E9E46685}"/>
    <cellStyle name="Buena 2 2" xfId="132" xr:uid="{D1AA05C7-8532-4B2B-88F4-EAB6FED5D8D4}"/>
    <cellStyle name="Buena 3" xfId="133" xr:uid="{D85D4267-BAF3-48F7-8C81-F00B6B86ECD2}"/>
    <cellStyle name="Buena 4" xfId="134" xr:uid="{568C141A-3D03-40B5-A1D5-F1C28915239D}"/>
    <cellStyle name="Calculation" xfId="135" xr:uid="{36D92B3C-C13F-43F9-A53B-3C86577E801A}"/>
    <cellStyle name="Cálculo 2" xfId="136" xr:uid="{72BCC1EA-E674-4B5A-AA15-D7935D933022}"/>
    <cellStyle name="Cálculo 2 2" xfId="137" xr:uid="{9B22462A-4934-4798-A132-6160B33C5193}"/>
    <cellStyle name="Cálculo 3" xfId="138" xr:uid="{23AD4913-04A9-42E6-804E-96AB948B5BF3}"/>
    <cellStyle name="Cálculo 4" xfId="139" xr:uid="{359170BE-E270-4714-8D1F-233B985CC5D6}"/>
    <cellStyle name="Celda de comprobación 2" xfId="140" xr:uid="{2DAAD08B-FAFE-4DBD-8332-101D9F911E38}"/>
    <cellStyle name="Celda de comprobación 2 2" xfId="141" xr:uid="{7C1887CC-9585-4AEE-B98F-83AA79863116}"/>
    <cellStyle name="Celda de comprobación 3" xfId="142" xr:uid="{5627C5C1-458C-458B-9F6D-A322D2DF6A0A}"/>
    <cellStyle name="Celda de comprobación 4" xfId="143" xr:uid="{1859B541-9648-4338-B66F-14FF1A94C8EE}"/>
    <cellStyle name="Celda vinculada 2" xfId="144" xr:uid="{3EC50AB7-7813-4B15-8B73-905072B1A62B}"/>
    <cellStyle name="Celda vinculada 2 2" xfId="145" xr:uid="{93AAF13E-E27B-493B-B76B-FB5024908B0E}"/>
    <cellStyle name="Celda vinculada 3" xfId="146" xr:uid="{5F4EF798-B90B-4631-AE27-F312365146FE}"/>
    <cellStyle name="Celda vinculada 4" xfId="147" xr:uid="{40245260-3C6F-4E02-88C1-17A3055FDAEE}"/>
    <cellStyle name="Encabezado 4 2" xfId="148" xr:uid="{B9558E7B-6EBB-4B3D-A445-76B3A6E8A857}"/>
    <cellStyle name="Encabezado 4 2 2" xfId="149" xr:uid="{5B07674C-57AD-46C4-8EA2-084BE7039C8A}"/>
    <cellStyle name="Encabezado 4 3" xfId="150" xr:uid="{93012BF0-2F63-415D-9DE8-FD12347D6AF0}"/>
    <cellStyle name="Encabezado 4 4" xfId="151" xr:uid="{0CE71DFD-BCBF-4926-A0DC-85CC93027210}"/>
    <cellStyle name="Énfasis1 2" xfId="152" xr:uid="{51697089-86E8-4D11-92A9-64359F21B07C}"/>
    <cellStyle name="Énfasis1 2 2" xfId="153" xr:uid="{A421A1E2-0B47-451A-A1C3-C6BC334BCBCA}"/>
    <cellStyle name="Énfasis1 3" xfId="154" xr:uid="{02017DD0-A152-48EF-8B28-2E757B01A36C}"/>
    <cellStyle name="Énfasis1 4" xfId="155" xr:uid="{92F1FCAE-816C-4363-A5E5-46FCC5A701E9}"/>
    <cellStyle name="Énfasis2 2" xfId="156" xr:uid="{2AA09ED1-DCAD-4256-857C-040C1BE14C8E}"/>
    <cellStyle name="Énfasis2 2 2" xfId="157" xr:uid="{625B56B6-00C8-476C-956B-7E4884D52FF7}"/>
    <cellStyle name="Énfasis2 3" xfId="158" xr:uid="{CBDDB7D9-87C1-4067-95E2-5694F38D497E}"/>
    <cellStyle name="Énfasis2 4" xfId="159" xr:uid="{B779BD5D-2A25-49B1-8CF2-2F7A9516E12D}"/>
    <cellStyle name="Énfasis3 2" xfId="160" xr:uid="{D265060B-37E7-4453-B1FF-B885C09C5D50}"/>
    <cellStyle name="Énfasis3 2 2" xfId="161" xr:uid="{66BA055D-AE96-4818-B37F-426489B03A71}"/>
    <cellStyle name="Énfasis3 3" xfId="162" xr:uid="{2EC5202A-2D23-46AD-983E-F069EA4E97A8}"/>
    <cellStyle name="Énfasis3 4" xfId="163" xr:uid="{06B34C3B-CA15-4E3A-A134-371B0C0E202E}"/>
    <cellStyle name="Énfasis4 2" xfId="164" xr:uid="{61789B6D-D8A6-4C40-A7BE-98775C861B32}"/>
    <cellStyle name="Énfasis4 2 2" xfId="165" xr:uid="{6FA0BF39-573F-45AD-A0FD-A1C7E930D62E}"/>
    <cellStyle name="Énfasis4 3" xfId="166" xr:uid="{E94EB60E-BAB3-4D87-BFAD-06168848F6BE}"/>
    <cellStyle name="Énfasis4 4" xfId="167" xr:uid="{D9221917-FBD6-42FD-B3B2-C730C900EAD3}"/>
    <cellStyle name="Énfasis5 2" xfId="168" xr:uid="{80356D3D-696D-4235-9660-F12113CC0134}"/>
    <cellStyle name="Énfasis5 2 2" xfId="169" xr:uid="{B6DACF81-C893-4CDB-AD00-EDE1F66C1CBF}"/>
    <cellStyle name="Énfasis5 3" xfId="170" xr:uid="{93BE25E5-54BB-4E7E-85D3-EBEE1D4FF07B}"/>
    <cellStyle name="Énfasis5 4" xfId="171" xr:uid="{891D090A-4946-40EA-95C2-13DA4EA6E3A8}"/>
    <cellStyle name="Énfasis6 2" xfId="172" xr:uid="{3B8E0A9E-C226-40DA-A7E8-B9B23BAEF825}"/>
    <cellStyle name="Énfasis6 2 2" xfId="173" xr:uid="{20A61D17-7F4F-4CA4-89EA-E83BEA73D8E0}"/>
    <cellStyle name="Énfasis6 3" xfId="174" xr:uid="{6009C888-EA91-4A65-9985-E5297837F73B}"/>
    <cellStyle name="Énfasis6 4" xfId="175" xr:uid="{BBE9557D-20E9-405E-8A47-CC27B9C03BD5}"/>
    <cellStyle name="Entrada 2" xfId="176" xr:uid="{617319FB-6180-4BF1-90C2-59A0E659186F}"/>
    <cellStyle name="Entrada 2 2" xfId="177" xr:uid="{3679A576-7AE4-4425-B122-847BA699112F}"/>
    <cellStyle name="Entrada 3" xfId="178" xr:uid="{714D2C98-5814-40EE-BDD5-E7A19A58496E}"/>
    <cellStyle name="Entrada 4" xfId="179" xr:uid="{A68F7AFD-53BF-486A-AD31-FD14FE325954}"/>
    <cellStyle name="Estilo 1" xfId="180" xr:uid="{25F5474F-3AE5-4D6A-BE26-81CE7AA11918}"/>
    <cellStyle name="Estilo 1 10" xfId="181" xr:uid="{5EF65019-B973-43E5-BB32-E1CB5E9F652C}"/>
    <cellStyle name="Estilo 1 100" xfId="182" xr:uid="{60C8A9A5-E567-4CA6-A8E7-CB691B03DAE7}"/>
    <cellStyle name="Estilo 1 101" xfId="183" xr:uid="{4C4FC547-CBE1-4F28-81D2-0DFCB6760866}"/>
    <cellStyle name="Estilo 1 102" xfId="184" xr:uid="{185F0672-62B4-40F1-AC23-F7E68C99DFB1}"/>
    <cellStyle name="Estilo 1 11" xfId="185" xr:uid="{A71C1449-5AD7-439E-9A90-8A3E527F80DB}"/>
    <cellStyle name="Estilo 1 12" xfId="186" xr:uid="{E1EE946F-8167-47AB-8092-656D60CE5863}"/>
    <cellStyle name="Estilo 1 13" xfId="187" xr:uid="{0479D4C8-9723-4501-9DF4-BF5E34A1DC21}"/>
    <cellStyle name="Estilo 1 14" xfId="188" xr:uid="{EABDC2A6-EDA0-4FBD-9EF3-309A2369C6D9}"/>
    <cellStyle name="Estilo 1 15" xfId="189" xr:uid="{ABE98388-7959-46F9-A858-9D29DD646E82}"/>
    <cellStyle name="Estilo 1 16" xfId="190" xr:uid="{8C79CCE8-7145-4E0A-9532-7E440D38ACB4}"/>
    <cellStyle name="Estilo 1 17" xfId="191" xr:uid="{91BBD074-0B24-45B5-B86F-B40902CA766C}"/>
    <cellStyle name="Estilo 1 18" xfId="192" xr:uid="{11199C07-3DB5-4ACF-AAE6-1F089DE3E567}"/>
    <cellStyle name="Estilo 1 19" xfId="193" xr:uid="{88EC4D96-EB8B-4727-BE31-3E0F7F337999}"/>
    <cellStyle name="Estilo 1 2" xfId="194" xr:uid="{947EA9BC-1676-4912-BD22-A5B7D1202D70}"/>
    <cellStyle name="Estilo 1 2 2" xfId="195" xr:uid="{885A53B6-D13C-44F2-BED6-C70251EB4BC0}"/>
    <cellStyle name="Estilo 1 20" xfId="196" xr:uid="{CCB1F657-3D83-4BE6-A355-FE9DBBD61870}"/>
    <cellStyle name="Estilo 1 21" xfId="197" xr:uid="{AAF2CD7B-FF9C-4F49-AEDA-E89955773B77}"/>
    <cellStyle name="Estilo 1 22" xfId="198" xr:uid="{BB300489-8351-406B-8D64-0EFDF4D4DE07}"/>
    <cellStyle name="Estilo 1 23" xfId="199" xr:uid="{118B0A72-7B22-47DF-9035-85BD8104CAB7}"/>
    <cellStyle name="Estilo 1 24" xfId="200" xr:uid="{154ACF7E-6E1D-491E-B8AF-E2BA8E0FEEAF}"/>
    <cellStyle name="Estilo 1 25" xfId="201" xr:uid="{2F1E4B08-E3C5-4B55-90B7-C642EB01F1DF}"/>
    <cellStyle name="Estilo 1 26" xfId="202" xr:uid="{F22ED6C5-AA62-45DC-99F2-CCA106435FD0}"/>
    <cellStyle name="Estilo 1 27" xfId="203" xr:uid="{66DC4963-8892-46DE-855C-C077DCB3BFEC}"/>
    <cellStyle name="Estilo 1 28" xfId="204" xr:uid="{59894E40-0ABA-4F9D-A3CB-D6E38B15DC45}"/>
    <cellStyle name="Estilo 1 29" xfId="205" xr:uid="{6B0E77F2-23D4-4DF9-BF4C-DDB33278EBEC}"/>
    <cellStyle name="Estilo 1 3" xfId="206" xr:uid="{06689EA4-2EFE-4E22-825E-E17D76A5C328}"/>
    <cellStyle name="Estilo 1 3 2" xfId="207" xr:uid="{2D9C1019-0D51-4A7F-B51F-AF3E7EE13A65}"/>
    <cellStyle name="Estilo 1 30" xfId="208" xr:uid="{B67FFAD9-E168-4341-B6C1-EA12E7787377}"/>
    <cellStyle name="Estilo 1 31" xfId="209" xr:uid="{E2036E0E-5A3B-4F00-A095-C58621407181}"/>
    <cellStyle name="Estilo 1 32" xfId="210" xr:uid="{CC74DCE8-47BF-4D4F-A149-841596B17ADE}"/>
    <cellStyle name="Estilo 1 33" xfId="211" xr:uid="{D6CF540F-8AC6-4006-80FF-224DB24D9A87}"/>
    <cellStyle name="Estilo 1 34" xfId="212" xr:uid="{99C0D3EB-86D4-4587-8861-AD0168E3F17E}"/>
    <cellStyle name="Estilo 1 35" xfId="213" xr:uid="{EBE389C4-A054-41E5-A46F-D829F5BC5DEB}"/>
    <cellStyle name="Estilo 1 36" xfId="214" xr:uid="{C948FAB2-B365-40AD-9219-04350DF4B3D7}"/>
    <cellStyle name="Estilo 1 37" xfId="215" xr:uid="{E3B1E5A2-4FFC-49C1-A4D2-A81ACE021C68}"/>
    <cellStyle name="Estilo 1 38" xfId="216" xr:uid="{82B30898-5811-44A1-92CB-31D816C544ED}"/>
    <cellStyle name="Estilo 1 39" xfId="217" xr:uid="{37232984-D7E5-4A95-8F10-A14922C99782}"/>
    <cellStyle name="Estilo 1 4" xfId="218" xr:uid="{7CDF146B-B9CE-409F-9634-326E458774EA}"/>
    <cellStyle name="Estilo 1 40" xfId="219" xr:uid="{7BE31E02-69E0-488A-A100-3B4284D7C9A5}"/>
    <cellStyle name="Estilo 1 41" xfId="220" xr:uid="{6D6F04E5-B922-4B5C-BFE6-D44B0CA1E39F}"/>
    <cellStyle name="Estilo 1 41 2" xfId="221" xr:uid="{5D94C1DA-C5B5-46E7-ABF7-E48E7216197D}"/>
    <cellStyle name="Estilo 1 41 3" xfId="222" xr:uid="{AFCC94BD-618B-462A-BFA5-91F44B335A6A}"/>
    <cellStyle name="Estilo 1 42" xfId="223" xr:uid="{84781DFC-583C-473A-B931-86C68077B7F6}"/>
    <cellStyle name="Estilo 1 43" xfId="224" xr:uid="{8C65F6C6-79B9-4E36-B707-EB18F3D2235B}"/>
    <cellStyle name="Estilo 1 44" xfId="225" xr:uid="{37CB2C71-C24B-4DC6-834B-E0C9D88243B1}"/>
    <cellStyle name="Estilo 1 45" xfId="226" xr:uid="{76ECB013-1246-454D-B323-7BCE807453B5}"/>
    <cellStyle name="Estilo 1 46" xfId="227" xr:uid="{8077D446-19E6-4BD3-8BC1-AC7F90B2900F}"/>
    <cellStyle name="Estilo 1 47" xfId="228" xr:uid="{CB851A9E-9EF4-4BD9-946F-C219F547A626}"/>
    <cellStyle name="Estilo 1 48" xfId="229" xr:uid="{3F796DE2-429E-48D4-B62A-B475E1E712A9}"/>
    <cellStyle name="Estilo 1 49" xfId="230" xr:uid="{1B519F0D-1664-419C-A94F-7D6311B6776C}"/>
    <cellStyle name="Estilo 1 5" xfId="231" xr:uid="{2EE658EE-139E-4AB3-A56A-8A3E549DB3E1}"/>
    <cellStyle name="Estilo 1 50" xfId="232" xr:uid="{4041BD80-63C0-4765-AD07-5125CBB24A75}"/>
    <cellStyle name="Estilo 1 51" xfId="233" xr:uid="{68CD3768-121F-4E28-B397-ABE02047A30B}"/>
    <cellStyle name="Estilo 1 52" xfId="234" xr:uid="{F304B2B5-8B14-47DC-B02E-7EA123EFDF58}"/>
    <cellStyle name="Estilo 1 53" xfId="235" xr:uid="{921F94C8-6206-481F-B961-61EA80CA05F8}"/>
    <cellStyle name="Estilo 1 54" xfId="236" xr:uid="{570FA83B-622F-4887-92FA-CDA400C4AB4B}"/>
    <cellStyle name="Estilo 1 55" xfId="237" xr:uid="{AD760F17-31B6-412C-8D67-9A44A1E20287}"/>
    <cellStyle name="Estilo 1 56" xfId="238" xr:uid="{8E0AA687-96CE-476D-A8F6-A53F228D1248}"/>
    <cellStyle name="Estilo 1 57" xfId="239" xr:uid="{09153DC8-DEB5-41D3-B219-46D49B0EE64C}"/>
    <cellStyle name="Estilo 1 58" xfId="240" xr:uid="{3BFD5F56-91BF-47C2-8ED1-F2F4B29BB313}"/>
    <cellStyle name="Estilo 1 59" xfId="241" xr:uid="{F2BBD1CF-808A-48EB-8A0D-809976AE1C98}"/>
    <cellStyle name="Estilo 1 6" xfId="242" xr:uid="{36A7C0AB-AFA3-4485-BE94-4510624AA39F}"/>
    <cellStyle name="Estilo 1 60" xfId="243" xr:uid="{2ACA347E-6804-4BF4-87EF-2F43BF14F314}"/>
    <cellStyle name="Estilo 1 61" xfId="244" xr:uid="{3DB32763-1CB6-44D2-BFFC-D5F91DAD2432}"/>
    <cellStyle name="Estilo 1 62" xfId="245" xr:uid="{B0BAEFA6-71B6-4B00-B0F1-D49756B1CD96}"/>
    <cellStyle name="Estilo 1 63" xfId="246" xr:uid="{90A53F3D-7A49-4FC5-B336-82131C8FD9DE}"/>
    <cellStyle name="Estilo 1 64" xfId="247" xr:uid="{076C4FFC-D6E4-4411-9B28-B59233F01797}"/>
    <cellStyle name="Estilo 1 65" xfId="248" xr:uid="{C5F0D206-F051-4090-ABD2-46A0A2568A7D}"/>
    <cellStyle name="Estilo 1 66" xfId="249" xr:uid="{FD0E7408-62B3-47B5-8409-1B1EEEDBD6CB}"/>
    <cellStyle name="Estilo 1 67" xfId="250" xr:uid="{DE9638D0-1879-4CBF-AC96-C7F0F795B30F}"/>
    <cellStyle name="Estilo 1 68" xfId="251" xr:uid="{1D27A9E8-EDC9-462F-BEC7-5B083B7ED4B5}"/>
    <cellStyle name="Estilo 1 69" xfId="252" xr:uid="{F5A44E65-69D3-479A-8109-59E460C823A5}"/>
    <cellStyle name="Estilo 1 7" xfId="253" xr:uid="{2B22412C-F019-48AF-8FA7-2A2FD456D901}"/>
    <cellStyle name="Estilo 1 70" xfId="254" xr:uid="{49F5BFCA-89C7-4E8E-BCE3-03A974D50346}"/>
    <cellStyle name="Estilo 1 71" xfId="255" xr:uid="{2C26D44D-A1C3-480F-80DD-9A2916C6E431}"/>
    <cellStyle name="Estilo 1 72" xfId="256" xr:uid="{42ED5324-14B6-4208-B830-7D84C9315FCA}"/>
    <cellStyle name="Estilo 1 73" xfId="257" xr:uid="{ADDB145D-9D2E-4C72-A46B-871DA0C93EA2}"/>
    <cellStyle name="Estilo 1 74" xfId="258" xr:uid="{BBE7FE5A-76D1-4E80-808F-190B45A2FBFF}"/>
    <cellStyle name="Estilo 1 75" xfId="259" xr:uid="{EC1D22E7-D2EC-422F-BB0D-CCEAC8DF769D}"/>
    <cellStyle name="Estilo 1 76" xfId="260" xr:uid="{444203BD-EA54-4185-98CE-8A1C102EEAE6}"/>
    <cellStyle name="Estilo 1 77" xfId="261" xr:uid="{ED8F5E4B-469F-4CB5-B901-9F9C746E6560}"/>
    <cellStyle name="Estilo 1 78" xfId="262" xr:uid="{AEE0CD1C-C1BD-42CE-9576-813E4BD9AD56}"/>
    <cellStyle name="Estilo 1 79" xfId="263" xr:uid="{B25C9619-04D6-4F25-8ED6-D8F5098AF68E}"/>
    <cellStyle name="Estilo 1 8" xfId="264" xr:uid="{5CDED2E0-CC4D-464B-8B42-492BB17ABDE0}"/>
    <cellStyle name="Estilo 1 80" xfId="265" xr:uid="{2271DA13-46C0-497D-B4FF-0CBDF21D5FE6}"/>
    <cellStyle name="Estilo 1 81" xfId="266" xr:uid="{24F2B579-043D-49C1-8089-8E2CE7D5316E}"/>
    <cellStyle name="Estilo 1 82" xfId="267" xr:uid="{810420CE-BF8C-4C31-9A75-D2E92958FD27}"/>
    <cellStyle name="Estilo 1 83" xfId="268" xr:uid="{F7E561C1-794B-47DC-9253-773686AE5014}"/>
    <cellStyle name="Estilo 1 84" xfId="269" xr:uid="{DD1F1F04-3FD0-4C82-B7B8-A12017B0B1BE}"/>
    <cellStyle name="Estilo 1 85" xfId="270" xr:uid="{CA2A7E6E-5913-4DA9-AAC9-DCB8D9359FAD}"/>
    <cellStyle name="Estilo 1 86" xfId="271" xr:uid="{F73ED0BF-C2B8-47C3-BFBC-D6F5C41C02E9}"/>
    <cellStyle name="Estilo 1 87" xfId="272" xr:uid="{7C159D15-436F-4B2F-93FC-1C7819E33422}"/>
    <cellStyle name="Estilo 1 88" xfId="273" xr:uid="{470D8144-E437-447F-AF55-204342A5FA02}"/>
    <cellStyle name="Estilo 1 89" xfId="274" xr:uid="{EFC27D56-0A61-4DAE-A664-E89B0612525F}"/>
    <cellStyle name="Estilo 1 9" xfId="275" xr:uid="{58310204-8EBC-49FE-A878-87149A7A755B}"/>
    <cellStyle name="Estilo 1 90" xfId="276" xr:uid="{3AEB0295-41B2-405B-A82A-98E2429DB120}"/>
    <cellStyle name="Estilo 1 91" xfId="277" xr:uid="{41BC7069-ED28-423F-822B-51B16ABAC9B2}"/>
    <cellStyle name="Estilo 1 92" xfId="278" xr:uid="{9230A40A-06D2-4733-9B46-6A855A8CA7B7}"/>
    <cellStyle name="Estilo 1 93" xfId="279" xr:uid="{B942307E-0EE8-45A7-BCD3-00C70491C936}"/>
    <cellStyle name="Estilo 1 94" xfId="280" xr:uid="{12E18D53-A192-4A98-B4C9-7059C537B037}"/>
    <cellStyle name="Estilo 1 95" xfId="281" xr:uid="{71FF3694-0127-42F9-B74F-56CFCEEDAD8D}"/>
    <cellStyle name="Estilo 1 96" xfId="282" xr:uid="{2448B785-F26F-4C61-9682-D2632C56F8DA}"/>
    <cellStyle name="Estilo 1 97" xfId="283" xr:uid="{3B3B57BD-E553-46D0-AD62-94CE1A30228D}"/>
    <cellStyle name="Estilo 1 98" xfId="284" xr:uid="{6C1087C9-9251-416C-9093-3F849AFBA3EC}"/>
    <cellStyle name="Estilo 1 99" xfId="285" xr:uid="{DAC18B31-EED6-4AF4-B12B-988CBB510387}"/>
    <cellStyle name="Euro" xfId="286" xr:uid="{8E5765F8-497E-4AE2-83C6-2F9C4CD8C389}"/>
    <cellStyle name="Euro 10" xfId="287" xr:uid="{0BB1FBF3-D301-435F-B16F-C8882D2063E9}"/>
    <cellStyle name="Euro 11" xfId="288" xr:uid="{38DF9823-90B9-4A2F-A9EF-47BDE3E40C92}"/>
    <cellStyle name="Euro 12" xfId="289" xr:uid="{2FC4C482-9F2A-496E-93D5-22E639D4FAA4}"/>
    <cellStyle name="Euro 13" xfId="290" xr:uid="{7B9574C6-9E2A-4E62-ACB1-B07223D63B7D}"/>
    <cellStyle name="Euro 14" xfId="291" xr:uid="{CA86185A-8BCA-4640-BD54-BDB8D67B47C5}"/>
    <cellStyle name="Euro 15" xfId="292" xr:uid="{EEFC6445-E254-4CFA-BF49-B4CC74980860}"/>
    <cellStyle name="Euro 16" xfId="293" xr:uid="{9196C23D-7ED3-4A88-9459-D0DF1AC83D7C}"/>
    <cellStyle name="Euro 17" xfId="294" xr:uid="{8310DF15-1798-449C-B766-5EF9EE02F30C}"/>
    <cellStyle name="Euro 18" xfId="295" xr:uid="{64555B09-B222-4C24-B022-87B7A56FC430}"/>
    <cellStyle name="Euro 19" xfId="296" xr:uid="{112F6759-008A-474F-925A-C715D9EEC84A}"/>
    <cellStyle name="Euro 2" xfId="297" xr:uid="{789F8F1A-B448-4D4E-A3D2-404D77B57F50}"/>
    <cellStyle name="Euro 2 10" xfId="298" xr:uid="{9C737C7F-F80D-40D3-856A-BFB9C794A901}"/>
    <cellStyle name="Euro 2 11" xfId="299" xr:uid="{A3DA3661-618A-4DE7-BF85-710748F18F49}"/>
    <cellStyle name="Euro 2 12" xfId="300" xr:uid="{40368ADE-8E2C-496C-A2B5-4C79F2FBBB0A}"/>
    <cellStyle name="Euro 2 13" xfId="301" xr:uid="{4A688BE2-8F34-47BA-8D9D-4E2916FCC7F7}"/>
    <cellStyle name="Euro 2 14" xfId="302" xr:uid="{F49452E0-2C5A-4830-AF24-2AF1560EAC8B}"/>
    <cellStyle name="Euro 2 15" xfId="303" xr:uid="{71B685FA-72F3-4435-8D2C-7FC676EA4AD0}"/>
    <cellStyle name="Euro 2 16" xfId="304" xr:uid="{29C17D39-71C4-4C6A-8C86-ECBCA5EA573F}"/>
    <cellStyle name="Euro 2 17" xfId="305" xr:uid="{74932BD1-CB43-45A4-A208-5EAAEE98AE19}"/>
    <cellStyle name="Euro 2 18" xfId="306" xr:uid="{30AEA02D-DCD0-4688-8F34-60C1D27EF1B0}"/>
    <cellStyle name="Euro 2 19" xfId="307" xr:uid="{D542B0E0-7E78-4C97-9602-ACE1B81BBEBC}"/>
    <cellStyle name="Euro 2 2" xfId="308" xr:uid="{ADF0BBF6-6491-4583-92C4-45F569AA2B4D}"/>
    <cellStyle name="Euro 2 20" xfId="309" xr:uid="{2B59FB64-8521-4F0F-A7FA-14640115E593}"/>
    <cellStyle name="Euro 2 21" xfId="310" xr:uid="{3D3EA63C-3D5D-4B20-B6E3-E55EBAF237FF}"/>
    <cellStyle name="Euro 2 22" xfId="311" xr:uid="{F7F06F6D-6DDB-4EBF-896F-B2FDE6B3B3E1}"/>
    <cellStyle name="Euro 2 23" xfId="312" xr:uid="{F3D4B3DF-8DC9-437F-B274-EADFB474A255}"/>
    <cellStyle name="Euro 2 24" xfId="313" xr:uid="{8FCE84B3-ACDF-4367-A707-A902731B5FA8}"/>
    <cellStyle name="Euro 2 25" xfId="314" xr:uid="{2922DBAE-DB8E-47A0-82F8-F3EA4E60F713}"/>
    <cellStyle name="Euro 2 26" xfId="315" xr:uid="{BF74F834-7AAF-48F4-A3D1-6B8BF3362345}"/>
    <cellStyle name="Euro 2 27" xfId="316" xr:uid="{5E0F7AC7-7CE1-4279-9251-AFFFE3800311}"/>
    <cellStyle name="Euro 2 28" xfId="317" xr:uid="{01157026-36FE-457D-B079-3807D4F4F049}"/>
    <cellStyle name="Euro 2 29" xfId="318" xr:uid="{71CF29D4-2BE3-4986-9FF1-82A63B684170}"/>
    <cellStyle name="Euro 2 3" xfId="319" xr:uid="{B99619D6-54FA-4258-BD0D-3626A09B30CD}"/>
    <cellStyle name="Euro 2 30" xfId="320" xr:uid="{44019A6F-F5D2-46C9-96FB-F72CA10FB40B}"/>
    <cellStyle name="Euro 2 31" xfId="321" xr:uid="{055DF660-D866-493C-872C-5664B56B6E88}"/>
    <cellStyle name="Euro 2 32" xfId="322" xr:uid="{AD7DB459-BB4E-46D2-9485-5A080B3267BB}"/>
    <cellStyle name="Euro 2 33" xfId="323" xr:uid="{DC531814-7E3F-488D-BB49-457C5358D839}"/>
    <cellStyle name="Euro 2 34" xfId="324" xr:uid="{2A3C9475-892A-41FD-BAAD-0F8C2E0390AB}"/>
    <cellStyle name="Euro 2 35" xfId="325" xr:uid="{59A66D5A-B410-411F-ACA0-4EA0CA2B609E}"/>
    <cellStyle name="Euro 2 36" xfId="326" xr:uid="{22742EA8-F4EE-4254-8E87-0EFEE58E4B0A}"/>
    <cellStyle name="Euro 2 37" xfId="327" xr:uid="{AF7A3AF3-F6B1-44DA-BE73-DA760960A076}"/>
    <cellStyle name="Euro 2 38" xfId="328" xr:uid="{F4FF6167-CE38-41AE-99A7-A6DBC5318933}"/>
    <cellStyle name="Euro 2 39" xfId="329" xr:uid="{C06E10B0-1526-4EAE-A160-9FC0B3A41218}"/>
    <cellStyle name="Euro 2 4" xfId="330" xr:uid="{E408E7E3-2097-43BF-B243-57F5676F3450}"/>
    <cellStyle name="Euro 2 40" xfId="331" xr:uid="{D40B68AE-99B1-4202-A11E-F83CB6C0826E}"/>
    <cellStyle name="Euro 2 41" xfId="332" xr:uid="{A44D5C51-BE51-4B91-8545-28604DF2806F}"/>
    <cellStyle name="Euro 2 42" xfId="333" xr:uid="{938830AD-D02C-4271-B8FA-345412D3B48F}"/>
    <cellStyle name="Euro 2 43" xfId="334" xr:uid="{8B4E3E9A-BA3B-4AAC-872D-0B2079A8A61F}"/>
    <cellStyle name="Euro 2 44" xfId="335" xr:uid="{BAA9FFB8-D0D3-4D67-A361-95F20FEE0E9D}"/>
    <cellStyle name="Euro 2 45" xfId="336" xr:uid="{1F4CC598-628D-481A-9289-54C75858B134}"/>
    <cellStyle name="Euro 2 46" xfId="337" xr:uid="{291E9749-4418-4DCC-90D6-283BCC28F622}"/>
    <cellStyle name="Euro 2 47" xfId="338" xr:uid="{7C394D38-B4D2-42EC-BB2F-AC4E962B4587}"/>
    <cellStyle name="Euro 2 48" xfId="339" xr:uid="{FD5F0DB0-0F07-4A92-8891-2D773B608B50}"/>
    <cellStyle name="Euro 2 49" xfId="340" xr:uid="{E9D58768-4CB9-4EDE-885F-F7660136B1B8}"/>
    <cellStyle name="Euro 2 5" xfId="341" xr:uid="{65360F90-C4DE-469A-95CF-92E8920195F9}"/>
    <cellStyle name="Euro 2 50" xfId="342" xr:uid="{F081DEFB-F270-4E90-B3A2-38DFB8A15521}"/>
    <cellStyle name="Euro 2 51" xfId="343" xr:uid="{F8A864D3-8564-444D-9927-DB0031D16F60}"/>
    <cellStyle name="Euro 2 52" xfId="344" xr:uid="{3D51D313-FA11-49F0-80D5-A1B8D2FF71C7}"/>
    <cellStyle name="Euro 2 53" xfId="345" xr:uid="{2D224385-DDD6-4545-A119-69392FAEE085}"/>
    <cellStyle name="Euro 2 54" xfId="346" xr:uid="{E37741FA-0A94-41A5-9C82-680D99FF7A1A}"/>
    <cellStyle name="Euro 2 55" xfId="347" xr:uid="{8863979F-B622-4BD4-97E7-DF9BB28625EE}"/>
    <cellStyle name="Euro 2 56" xfId="348" xr:uid="{69330EDD-104A-4420-A048-CE759E8645FA}"/>
    <cellStyle name="Euro 2 57" xfId="349" xr:uid="{C07B0436-B09D-4BEA-9250-8971EAFF326A}"/>
    <cellStyle name="Euro 2 58" xfId="350" xr:uid="{EB33E711-9B2D-453F-81FE-A32724AF30AF}"/>
    <cellStyle name="Euro 2 59" xfId="351" xr:uid="{4459963F-5DC3-4CC2-99EA-03942FC355BD}"/>
    <cellStyle name="Euro 2 6" xfId="352" xr:uid="{FF875813-06E8-49CD-A05A-15172592E2D1}"/>
    <cellStyle name="Euro 2 60" xfId="353" xr:uid="{5F27CCB6-85B1-4FA7-A887-3460C5717F86}"/>
    <cellStyle name="Euro 2 61" xfId="354" xr:uid="{7047651B-BF31-40E7-9711-22C13343C2F8}"/>
    <cellStyle name="Euro 2 62" xfId="355" xr:uid="{D8D5D1B7-FBA6-4CE0-8DA8-50D3EE0EF797}"/>
    <cellStyle name="Euro 2 63" xfId="356" xr:uid="{50F4D440-38D1-4175-82FD-B78550B6A3C5}"/>
    <cellStyle name="Euro 2 64" xfId="357" xr:uid="{808A94CE-90D9-4C9C-97C0-DA6AC1AD3F4C}"/>
    <cellStyle name="Euro 2 7" xfId="358" xr:uid="{B7E61A97-9207-49D6-9456-BCEDF4061DB4}"/>
    <cellStyle name="Euro 2 8" xfId="359" xr:uid="{D37A4F5D-250F-44FB-9848-FE203A4B2189}"/>
    <cellStyle name="Euro 2 9" xfId="360" xr:uid="{CC2F5448-8262-4C4E-A852-7AADAAD727F0}"/>
    <cellStyle name="Euro 20" xfId="361" xr:uid="{736ECC2A-650B-4C5F-A6B6-52C59977D474}"/>
    <cellStyle name="Euro 21" xfId="362" xr:uid="{9700F190-4074-4E57-A390-202F38BE170B}"/>
    <cellStyle name="Euro 22" xfId="363" xr:uid="{2237DB54-774D-4409-9DA6-51780ED310AA}"/>
    <cellStyle name="Euro 23" xfId="364" xr:uid="{182B2862-D8FD-4062-A8D8-A8250CE9C7B4}"/>
    <cellStyle name="Euro 24" xfId="365" xr:uid="{0E85EB56-F878-431F-9A2E-C6B337A45834}"/>
    <cellStyle name="Euro 25" xfId="366" xr:uid="{60A77274-07FE-404E-8525-C180A9BDC431}"/>
    <cellStyle name="Euro 26" xfId="367" xr:uid="{51284B71-49FF-4CFC-A93A-8C62FF677A8A}"/>
    <cellStyle name="Euro 27" xfId="368" xr:uid="{977F2C08-A9BF-4011-B90F-A5CC3BBE00A5}"/>
    <cellStyle name="Euro 28" xfId="369" xr:uid="{0D3CE861-98BB-4CE4-A0B7-65B13763CF79}"/>
    <cellStyle name="Euro 29" xfId="370" xr:uid="{2508CD70-973C-488F-9C3C-F86B5FABB178}"/>
    <cellStyle name="Euro 3" xfId="371" xr:uid="{2252B120-F6D4-4F00-8C4E-E6AD8B77F6B7}"/>
    <cellStyle name="Euro 3 2" xfId="372" xr:uid="{D4BBB5CF-6436-4BFE-AA0C-54A7174393B1}"/>
    <cellStyle name="Euro 3 3" xfId="373" xr:uid="{3D0706B8-965D-4384-B00F-8A9924624406}"/>
    <cellStyle name="Euro 30" xfId="374" xr:uid="{C681D8AB-9CBF-4C7B-9DD6-65CF3C1ECAD2}"/>
    <cellStyle name="Euro 31" xfId="375" xr:uid="{8F40F815-AE5F-4278-8AFF-2035469FEE32}"/>
    <cellStyle name="Euro 32" xfId="376" xr:uid="{F019DD20-8FB1-470D-A909-49FCBE40912F}"/>
    <cellStyle name="Euro 33" xfId="377" xr:uid="{374461F3-EEDA-4CD1-BAB6-AAD89BAD1A19}"/>
    <cellStyle name="Euro 34" xfId="378" xr:uid="{5ACDAC91-39FD-4CBD-BA7E-33271A94936F}"/>
    <cellStyle name="Euro 4" xfId="379" xr:uid="{6DB5E3E6-8DA1-4A32-BC3C-E04A5C6A4571}"/>
    <cellStyle name="Euro 5" xfId="380" xr:uid="{51310F18-3EDA-441C-9FF1-AC6C45F1A1B2}"/>
    <cellStyle name="Euro 6" xfId="381" xr:uid="{CE9F3738-B5D8-4BF5-8097-CA410BF3D91F}"/>
    <cellStyle name="Euro 7" xfId="382" xr:uid="{FB78AF29-C4F8-48CD-A7D5-044F317A0B04}"/>
    <cellStyle name="Euro 8" xfId="383" xr:uid="{E6927CA6-7CE5-4957-A856-BD554021F0C6}"/>
    <cellStyle name="Euro 9" xfId="384" xr:uid="{DF1DA450-317F-4AE6-AC83-67F804FEEEB7}"/>
    <cellStyle name="Explanatory Text" xfId="385" xr:uid="{4EC228DA-0216-4D7B-B29F-DC0ADCAEC5D0}"/>
    <cellStyle name="Heading 1" xfId="386" xr:uid="{AA10AB1A-0CE5-476A-8FD8-AF869BB9E17E}"/>
    <cellStyle name="Heading 2" xfId="387" xr:uid="{D774A077-CE5C-441A-BDEF-EE7427B6D55F}"/>
    <cellStyle name="Heading 3" xfId="388" xr:uid="{ADDD314C-EB04-47F3-B6EF-65D7A7F0795C}"/>
    <cellStyle name="Incorrecto 2" xfId="389" xr:uid="{714DF2E8-5B08-4177-A5E4-24194E41946B}"/>
    <cellStyle name="Incorrecto 2 2" xfId="390" xr:uid="{C98F84FF-9032-4B0C-8870-54AFB69DFCBB}"/>
    <cellStyle name="Incorrecto 3" xfId="391" xr:uid="{551EE4DF-C33B-4215-9B15-E79C7EA13949}"/>
    <cellStyle name="Incorrecto 4" xfId="392" xr:uid="{C7CF54A4-8078-4F5F-B1E3-F37E4BBA630E}"/>
    <cellStyle name="Millares [0] 2" xfId="393" xr:uid="{B946102B-2891-4DE2-9FE0-E5D20F795646}"/>
    <cellStyle name="Millares 10" xfId="394" xr:uid="{0B86C5F4-D9B8-4C98-8407-7ACA3C2B9B1C}"/>
    <cellStyle name="Millares 10 2" xfId="395" xr:uid="{C6D1921B-C61D-46A6-B519-4F6489B40BCF}"/>
    <cellStyle name="Millares 10 3" xfId="396" xr:uid="{B1575E9A-7D1F-45C0-8807-C858F0CC3F3F}"/>
    <cellStyle name="Millares 11" xfId="397" xr:uid="{102176AD-DD0B-420F-8778-3A5487A146B4}"/>
    <cellStyle name="Millares 11 2" xfId="398" xr:uid="{A6D0C27F-DEB9-42DA-A50B-7F4270B30A0C}"/>
    <cellStyle name="Millares 12" xfId="399" xr:uid="{2554B429-00CB-4949-B18A-0DB4E66FD235}"/>
    <cellStyle name="Millares 12 2" xfId="400" xr:uid="{EC89CC79-155E-4715-8BE9-F16657D63B12}"/>
    <cellStyle name="Millares 13" xfId="401" xr:uid="{3E51E15E-0CD7-4AB5-8D83-5016F38A6795}"/>
    <cellStyle name="Millares 13 2" xfId="402" xr:uid="{BDF13DA7-BEF1-497C-925C-BCC3C7FFE684}"/>
    <cellStyle name="Millares 13 3" xfId="403" xr:uid="{4DBEC91B-DFE7-438C-8D1F-F276B912B361}"/>
    <cellStyle name="Millares 14" xfId="404" xr:uid="{20B8513B-71C4-4048-8C0D-61233410D079}"/>
    <cellStyle name="Millares 14 2" xfId="405" xr:uid="{2B35F936-9703-45BC-9373-5B7620B9E1B9}"/>
    <cellStyle name="Millares 14 3" xfId="406" xr:uid="{48B39148-2731-49D2-98AE-C78C958312C2}"/>
    <cellStyle name="Millares 15" xfId="407" xr:uid="{01669CC0-759B-40CE-BFEB-21B165A813F7}"/>
    <cellStyle name="Millares 15 2" xfId="408" xr:uid="{FF60FBC9-8440-469A-A66C-3673436A24A0}"/>
    <cellStyle name="Millares 16" xfId="409" xr:uid="{F1777749-C611-432B-A0CA-4D3CF2DBE6BC}"/>
    <cellStyle name="Millares 16 2" xfId="410" xr:uid="{97A0DC53-5F6C-4598-96AC-FFBE1ACC62F8}"/>
    <cellStyle name="Millares 17" xfId="411" xr:uid="{FEC112E4-E595-4FC0-9357-F201B6414DEC}"/>
    <cellStyle name="Millares 17 2" xfId="412" xr:uid="{1059DB7D-D1A8-4279-836F-D85F37B97E74}"/>
    <cellStyle name="Millares 18" xfId="413" xr:uid="{090A4E02-1EF8-4753-8EAF-7493F7C57B07}"/>
    <cellStyle name="Millares 18 2" xfId="414" xr:uid="{93FC4C9D-376F-42E8-A608-CF5A3801DB45}"/>
    <cellStyle name="Millares 19" xfId="415" xr:uid="{EE7955DA-7E8B-4263-A7CE-370A961F6F18}"/>
    <cellStyle name="Millares 19 2" xfId="416" xr:uid="{36E53B57-AAA8-407C-8140-A46C8DC1C1AC}"/>
    <cellStyle name="Millares 2" xfId="417" xr:uid="{71D3483B-F928-47C3-AF78-403CB235319B}"/>
    <cellStyle name="Millares 2 10" xfId="418" xr:uid="{69B5CE2B-D68F-419C-A44C-C9F0AAA874C6}"/>
    <cellStyle name="Millares 2 10 2" xfId="1892" xr:uid="{4DBC23E2-B447-4408-B82D-6D55913D12F1}"/>
    <cellStyle name="Millares 2 11" xfId="419" xr:uid="{6050ECB1-CE91-4B3E-93CA-8506CD261D68}"/>
    <cellStyle name="Millares 2 11 2" xfId="1893" xr:uid="{00D47E02-C273-490F-99D0-9A7A375DB351}"/>
    <cellStyle name="Millares 2 12" xfId="420" xr:uid="{594FABEB-EE07-4B98-91DD-A5FD7009C7C9}"/>
    <cellStyle name="Millares 2 13" xfId="421" xr:uid="{46AB8513-7186-4527-9DBF-3D37CEA9D647}"/>
    <cellStyle name="Millares 2 14" xfId="422" xr:uid="{7CCE5E75-E6AB-4433-A66B-BE48402DE7D8}"/>
    <cellStyle name="Millares 2 15" xfId="423" xr:uid="{18279414-DD7A-411C-9968-47BDC31B9591}"/>
    <cellStyle name="Millares 2 16" xfId="424" xr:uid="{0E00F8EA-B1D1-4AB3-A792-635825B6E387}"/>
    <cellStyle name="Millares 2 17" xfId="425" xr:uid="{BF26627F-8050-4934-820C-7DA6E451BAD0}"/>
    <cellStyle name="Millares 2 18" xfId="426" xr:uid="{9B614986-6659-4943-950B-2993BEC4B255}"/>
    <cellStyle name="Millares 2 19" xfId="427" xr:uid="{B856A25A-10DB-4F58-AAB8-EC25815B0F4E}"/>
    <cellStyle name="Millares 2 2" xfId="428" xr:uid="{86CEB856-9391-4412-AC0D-BE33E7E87598}"/>
    <cellStyle name="Millares 2 2 2" xfId="429" xr:uid="{2ECE9BE2-D737-4CFC-8DE2-C838AB9C390C}"/>
    <cellStyle name="Millares 2 2 3" xfId="430" xr:uid="{8D20B711-1209-4E3C-AF18-0B8BE2FB082F}"/>
    <cellStyle name="Millares 2 2 4" xfId="1894" xr:uid="{6010AF35-BC69-4A7F-B583-7510D3CA3153}"/>
    <cellStyle name="Millares 2 20" xfId="431" xr:uid="{385D8DCA-D64F-4469-8D7F-95CF096163EA}"/>
    <cellStyle name="Millares 2 21" xfId="432" xr:uid="{92178955-953F-42CD-8AEF-484DCA7B0178}"/>
    <cellStyle name="Millares 2 22" xfId="433" xr:uid="{6A3B2AC5-57E3-42B9-B687-947E8C9E81BB}"/>
    <cellStyle name="Millares 2 23" xfId="434" xr:uid="{26F8D8EB-9C7F-4D68-A1BA-C0585E118D91}"/>
    <cellStyle name="Millares 2 24" xfId="435" xr:uid="{B2154C6D-7C18-4D5F-A6E9-6988B92E1A92}"/>
    <cellStyle name="Millares 2 25" xfId="436" xr:uid="{6FE33097-2B15-42B7-8DF1-1E1F7E8DB874}"/>
    <cellStyle name="Millares 2 26" xfId="437" xr:uid="{47596780-5C5A-46A9-8F84-7002E1EF9274}"/>
    <cellStyle name="Millares 2 27" xfId="438" xr:uid="{6FACEC6F-6B64-4C07-8FB8-85BAD841CB23}"/>
    <cellStyle name="Millares 2 28" xfId="439" xr:uid="{5FEAF57E-B15F-4FAC-80EC-1708B6D9FEA1}"/>
    <cellStyle name="Millares 2 29" xfId="440" xr:uid="{0BA6302C-0439-4F5E-9A83-61574A914157}"/>
    <cellStyle name="Millares 2 3" xfId="441" xr:uid="{1911EB86-3D63-4B6E-B6FF-DC116EF90DED}"/>
    <cellStyle name="Millares 2 3 2" xfId="1895" xr:uid="{097EC531-00B3-4F78-A779-AF1BCB251D6A}"/>
    <cellStyle name="Millares 2 30" xfId="442" xr:uid="{67DAFC29-602B-4382-BBCF-7E9C9203F33A}"/>
    <cellStyle name="Millares 2 31" xfId="443" xr:uid="{30C3BC8A-1E9D-4592-8942-B164B974832D}"/>
    <cellStyle name="Millares 2 32" xfId="444" xr:uid="{FAC1AB80-53F3-4A54-8095-89D04B0F017D}"/>
    <cellStyle name="Millares 2 33" xfId="445" xr:uid="{ACAAB6D7-05B8-4F62-809D-95E9A0601BE9}"/>
    <cellStyle name="Millares 2 34" xfId="446" xr:uid="{923DCC18-C346-4E1B-B87B-F9B08F12BB49}"/>
    <cellStyle name="Millares 2 35" xfId="447" xr:uid="{11AB5A4F-4EFB-4E69-A47A-3DD48B933E96}"/>
    <cellStyle name="Millares 2 36" xfId="448" xr:uid="{10BAA725-CAE2-486E-9456-6A028DB3484F}"/>
    <cellStyle name="Millares 2 37" xfId="449" xr:uid="{B3DC2DC5-A614-4430-BC93-E236468956FC}"/>
    <cellStyle name="Millares 2 38" xfId="450" xr:uid="{809850FF-5889-4C48-A2E6-C8EB84C727FA}"/>
    <cellStyle name="Millares 2 39" xfId="451" xr:uid="{B443B4A1-19CA-42C4-802D-BB728EB3850E}"/>
    <cellStyle name="Millares 2 4" xfId="452" xr:uid="{B2C80CFB-CA0A-4BAF-96FB-64410C7448ED}"/>
    <cellStyle name="Millares 2 4 2" xfId="1896" xr:uid="{A5868434-0EA7-464E-8006-579C928A7FB5}"/>
    <cellStyle name="Millares 2 40" xfId="453" xr:uid="{E18CFA88-525B-4004-AE04-2FABCE557236}"/>
    <cellStyle name="Millares 2 41" xfId="454" xr:uid="{7C269841-8FDE-41F8-8517-FC89BB86972D}"/>
    <cellStyle name="Millares 2 42" xfId="455" xr:uid="{7AB8E74B-B074-47FC-A00A-A011B0BD8D67}"/>
    <cellStyle name="Millares 2 43" xfId="456" xr:uid="{F8F3FE48-63C8-45A5-AEB6-5D6A1D066993}"/>
    <cellStyle name="Millares 2 44" xfId="457" xr:uid="{FED68A7F-6A94-4487-B062-235B94067A18}"/>
    <cellStyle name="Millares 2 45" xfId="458" xr:uid="{55509288-997B-45DB-ACA8-06E210FB11A7}"/>
    <cellStyle name="Millares 2 46" xfId="459" xr:uid="{2655B0A5-3E44-4A3E-9604-177EADF5F53F}"/>
    <cellStyle name="Millares 2 47" xfId="460" xr:uid="{85BED14F-A1A6-4BFA-8F9B-43E375336965}"/>
    <cellStyle name="Millares 2 48" xfId="461" xr:uid="{49887A32-66B4-48BB-AC64-7A10FC587D74}"/>
    <cellStyle name="Millares 2 49" xfId="462" xr:uid="{F5EC2E7D-4A89-4905-A012-C9235FA443A1}"/>
    <cellStyle name="Millares 2 5" xfId="463" xr:uid="{6D9DDFBA-D759-4D2E-994D-789D356F1A40}"/>
    <cellStyle name="Millares 2 5 2" xfId="1897" xr:uid="{53CAF38E-4F6F-4B16-97BE-18337560973C}"/>
    <cellStyle name="Millares 2 50" xfId="464" xr:uid="{4F282A27-3AB1-4CD3-B633-4466B2791FF5}"/>
    <cellStyle name="Millares 2 51" xfId="465" xr:uid="{91E6269C-AF3B-41E3-8B45-5F63E723AF19}"/>
    <cellStyle name="Millares 2 52" xfId="466" xr:uid="{987D7B41-1276-4DDA-83BB-1ECC51CEC19B}"/>
    <cellStyle name="Millares 2 53" xfId="467" xr:uid="{569629F4-DD12-4D99-B780-723973A9AA70}"/>
    <cellStyle name="Millares 2 54" xfId="468" xr:uid="{935DFB60-0E87-4763-A269-8B53EBD0F4FB}"/>
    <cellStyle name="Millares 2 55" xfId="469" xr:uid="{CF2F53FB-2140-43EB-87A4-ED53D9226F46}"/>
    <cellStyle name="Millares 2 56" xfId="470" xr:uid="{3ABDF171-A6BC-46D0-A0ED-E7CBEA4BA136}"/>
    <cellStyle name="Millares 2 57" xfId="471" xr:uid="{E3A3EEFF-B513-4112-8CD3-ED6C668FAC84}"/>
    <cellStyle name="Millares 2 58" xfId="472" xr:uid="{61F45833-EADA-4121-ABCA-A609C5CF09B2}"/>
    <cellStyle name="Millares 2 59" xfId="473" xr:uid="{866F26CB-1633-46B7-9FDD-8E99EB029BA4}"/>
    <cellStyle name="Millares 2 6" xfId="474" xr:uid="{67519473-663F-461E-932F-E74DA294078E}"/>
    <cellStyle name="Millares 2 6 2" xfId="1898" xr:uid="{26C6E37F-5DDC-45AA-98FA-83640FD3ADEE}"/>
    <cellStyle name="Millares 2 60" xfId="475" xr:uid="{D0117E5B-23B3-4200-A658-93DBBE33DCAD}"/>
    <cellStyle name="Millares 2 61" xfId="476" xr:uid="{F2BDAB09-2222-4D5F-B628-73103E631AFE}"/>
    <cellStyle name="Millares 2 62" xfId="477" xr:uid="{03C5C1A7-2B3F-4261-89C9-28CDD026D19E}"/>
    <cellStyle name="Millares 2 63" xfId="478" xr:uid="{CA98C74A-63E4-4CC8-8BEC-D63F4141DD82}"/>
    <cellStyle name="Millares 2 64" xfId="479" xr:uid="{A644D2B7-6FD0-484D-B3EC-4DBB484A1437}"/>
    <cellStyle name="Millares 2 65" xfId="480" xr:uid="{58457EDE-67E1-4A6D-80BB-96D9154FFF5A}"/>
    <cellStyle name="Millares 2 66" xfId="481" xr:uid="{BCFC9D39-FB5F-4260-B779-9E86124DC428}"/>
    <cellStyle name="Millares 2 67" xfId="482" xr:uid="{F2DD2CDA-65B7-4A64-AAB0-9F1A6A4FA08B}"/>
    <cellStyle name="Millares 2 68" xfId="483" xr:uid="{5FA30B4D-C545-4AB1-8D4A-13175E3BA072}"/>
    <cellStyle name="Millares 2 69" xfId="484" xr:uid="{879EEBE4-EF5D-4AA6-9745-BF417D70D4C2}"/>
    <cellStyle name="Millares 2 7" xfId="485" xr:uid="{B0B12A6A-487B-4035-ACCE-D4D7875EC811}"/>
    <cellStyle name="Millares 2 7 2" xfId="1899" xr:uid="{75DA7B7A-A75A-4E26-8F98-F6D5F8695C00}"/>
    <cellStyle name="Millares 2 70" xfId="486" xr:uid="{7F6F6FBF-27D1-4B46-A66D-92FC2FA4E8B4}"/>
    <cellStyle name="Millares 2 71" xfId="487" xr:uid="{B285C01A-2BCB-4511-B6BF-EAAB5402770A}"/>
    <cellStyle name="Millares 2 72" xfId="488" xr:uid="{FCE22F09-DA12-4D2A-9340-9C616291B0B3}"/>
    <cellStyle name="Millares 2 73" xfId="489" xr:uid="{D84C7679-EF8F-4755-B188-3C52755903C5}"/>
    <cellStyle name="Millares 2 74" xfId="490" xr:uid="{3B1E942B-0BD5-46AB-B08D-A6F1F6A86E1D}"/>
    <cellStyle name="Millares 2 75" xfId="491" xr:uid="{9BD745C0-7E93-4C31-8156-55BA4EA42B73}"/>
    <cellStyle name="Millares 2 76" xfId="492" xr:uid="{5E07572A-BA11-4806-B682-DCF9BD4BC649}"/>
    <cellStyle name="Millares 2 8" xfId="493" xr:uid="{63B74A1F-66EE-40A5-B9D1-797CE3D5A072}"/>
    <cellStyle name="Millares 2 8 2" xfId="1900" xr:uid="{418E7EB9-812C-4C8B-B9F8-617EED9DB6C1}"/>
    <cellStyle name="Millares 2 9" xfId="494" xr:uid="{9DAEA8A0-4E2B-4A69-A7E1-E77B387E9306}"/>
    <cellStyle name="Millares 2 9 2" xfId="1901" xr:uid="{F55CA7EB-35CB-4602-9DF6-6C90F7C8F36C}"/>
    <cellStyle name="Millares 20" xfId="495" xr:uid="{3598D88C-D7DB-4701-AA12-89BCEF3067D4}"/>
    <cellStyle name="Millares 20 2" xfId="496" xr:uid="{BDD848B0-3D51-4C12-AFAB-F67D79547BD0}"/>
    <cellStyle name="Millares 21" xfId="497" xr:uid="{124F015E-BECA-4A4C-BD59-2FB4FE8EC12A}"/>
    <cellStyle name="Millares 21 2" xfId="498" xr:uid="{D9474871-3DD2-4EF9-8350-CE9FC4300428}"/>
    <cellStyle name="Millares 22" xfId="499" xr:uid="{C4D6ECB7-E462-44AB-AD3D-624A8FBC6A22}"/>
    <cellStyle name="Millares 22 2" xfId="500" xr:uid="{F6FAAD34-6A78-414C-A7AB-D2AE441D28CC}"/>
    <cellStyle name="Millares 23" xfId="501" xr:uid="{4C9D6E47-6C91-46A5-83AA-432261946B1F}"/>
    <cellStyle name="Millares 24" xfId="502" xr:uid="{0EF2ED16-2052-4798-A27E-1ECF0EEF7EAA}"/>
    <cellStyle name="Millares 25" xfId="503" xr:uid="{185A01CF-B771-472B-8F2F-7CEF5F86E1A4}"/>
    <cellStyle name="Millares 26" xfId="504" xr:uid="{7DEB2033-9E6A-44A9-8C4E-5F7C742F9E45}"/>
    <cellStyle name="Millares 27" xfId="505" xr:uid="{E9FD69B3-BA39-4D30-9481-601CE6F575C8}"/>
    <cellStyle name="Millares 28" xfId="506" xr:uid="{5906B08B-ACC0-42EA-AFC8-577AE221BCCE}"/>
    <cellStyle name="Millares 29" xfId="507" xr:uid="{BA1464D7-D385-4C06-B541-FAEF21644DC2}"/>
    <cellStyle name="Millares 3" xfId="508" xr:uid="{BE8A291D-A346-49BE-81B5-02EABEDFD828}"/>
    <cellStyle name="Millares 3 10" xfId="509" xr:uid="{6DBE775A-5E1B-404C-B02A-612C2DDAE0A8}"/>
    <cellStyle name="Millares 3 11" xfId="510" xr:uid="{5C8B0D38-6B9F-4C9D-9572-98F9FA4B8A2D}"/>
    <cellStyle name="Millares 3 12" xfId="511" xr:uid="{721D78C6-F777-4CA7-9B70-298FD55609E9}"/>
    <cellStyle name="Millares 3 13" xfId="512" xr:uid="{73F59E00-5A5C-4939-BA9A-2B198F818FF8}"/>
    <cellStyle name="Millares 3 14" xfId="513" xr:uid="{460E68C0-0328-4BD6-ADBE-58FC0BDA37F9}"/>
    <cellStyle name="Millares 3 15" xfId="514" xr:uid="{4C432B89-0CD1-47CB-A7BF-13623DDAE9E0}"/>
    <cellStyle name="Millares 3 16" xfId="515" xr:uid="{55850A69-D489-4C50-A3F8-E9506AD9A871}"/>
    <cellStyle name="Millares 3 17" xfId="516" xr:uid="{02B09A61-AF99-4740-B2B5-69CD01592F37}"/>
    <cellStyle name="Millares 3 18" xfId="517" xr:uid="{2B86383E-3E6C-47D4-ADE9-5F4524F51161}"/>
    <cellStyle name="Millares 3 19" xfId="518" xr:uid="{BCD69E6F-B7A9-4512-BD71-B9B0B94F4504}"/>
    <cellStyle name="Millares 3 2" xfId="519" xr:uid="{DA3AF019-EFBA-40F2-BC52-F395963A53E7}"/>
    <cellStyle name="Millares 3 20" xfId="520" xr:uid="{5ACF7563-879F-42B6-AFF1-47348784EB54}"/>
    <cellStyle name="Millares 3 21" xfId="521" xr:uid="{6A5E46CF-579A-4925-A81E-63DA8D22A28F}"/>
    <cellStyle name="Millares 3 22" xfId="522" xr:uid="{45E78F19-24C7-40C1-B5A2-96F29EAD9D86}"/>
    <cellStyle name="Millares 3 23" xfId="523" xr:uid="{4998518F-324F-4CF9-9473-F77707F3A439}"/>
    <cellStyle name="Millares 3 24" xfId="524" xr:uid="{FE4627AD-92F1-401B-B2DA-72C2BF69DC20}"/>
    <cellStyle name="Millares 3 25" xfId="525" xr:uid="{94D2FD4E-BEB1-47F3-AD84-0632DA10C413}"/>
    <cellStyle name="Millares 3 26" xfId="526" xr:uid="{5828C8EB-3DAA-47AB-A0D9-ED5BADF5F762}"/>
    <cellStyle name="Millares 3 27" xfId="527" xr:uid="{D3263FE4-96AE-4D9C-BA15-A4B10F980AAE}"/>
    <cellStyle name="Millares 3 28" xfId="528" xr:uid="{64D06B7E-FFF3-4259-8FD6-3FD5E1CEC821}"/>
    <cellStyle name="Millares 3 29" xfId="529" xr:uid="{A7BBDB84-67B7-43A8-B2C4-8D1C3076CBD8}"/>
    <cellStyle name="Millares 3 3" xfId="530" xr:uid="{5926F67C-8D89-4D08-9F9D-6E6A7E1958A6}"/>
    <cellStyle name="Millares 3 30" xfId="531" xr:uid="{39A807B5-045D-4D55-98F5-F953B0F8CA3F}"/>
    <cellStyle name="Millares 3 31" xfId="532" xr:uid="{9184AEA3-9579-4A84-AB6F-DA2AEA92F773}"/>
    <cellStyle name="Millares 3 32" xfId="533" xr:uid="{968D60B0-1568-4128-96CD-F11DA122EF9F}"/>
    <cellStyle name="Millares 3 33" xfId="534" xr:uid="{235EE7FA-D971-4E43-95F8-12B01DCFC5CD}"/>
    <cellStyle name="Millares 3 33 2" xfId="535" xr:uid="{8898618C-053A-45C2-AA77-A9867A0088DE}"/>
    <cellStyle name="Millares 3 34" xfId="536" xr:uid="{A386DD7A-6155-47BD-913B-94FE1313BBE0}"/>
    <cellStyle name="Millares 3 35" xfId="537" xr:uid="{08EF5BF4-FEBC-4133-BE30-93D5688FB7F2}"/>
    <cellStyle name="Millares 3 36" xfId="538" xr:uid="{07E0C992-264D-4C15-BDC3-B648D5DDBC8C}"/>
    <cellStyle name="Millares 3 37" xfId="539" xr:uid="{094B4EBD-06D3-4BC7-9568-C9AEE8D8275F}"/>
    <cellStyle name="Millares 3 38" xfId="540" xr:uid="{66BF6A1D-F919-4237-BD15-83B950FBF20E}"/>
    <cellStyle name="Millares 3 39" xfId="541" xr:uid="{E1F4C7DF-7CDF-4629-BC88-2A9773DF677D}"/>
    <cellStyle name="Millares 3 4" xfId="542" xr:uid="{9ECCFE5F-F525-4C9C-A632-E7137A630F83}"/>
    <cellStyle name="Millares 3 40" xfId="543" xr:uid="{902AF448-8E76-4483-ADC8-1C92AE548384}"/>
    <cellStyle name="Millares 3 41" xfId="544" xr:uid="{DD8801D5-196D-478A-8FE3-A8DF76D2CE64}"/>
    <cellStyle name="Millares 3 42" xfId="545" xr:uid="{18DDE30F-6BD8-4C34-8B57-46B31317F4F5}"/>
    <cellStyle name="Millares 3 43" xfId="546" xr:uid="{CC970664-F81A-48AD-B24B-DB443B98965D}"/>
    <cellStyle name="Millares 3 44" xfId="547" xr:uid="{DE1A982D-2E29-4CD0-A41A-3B3461AD520F}"/>
    <cellStyle name="Millares 3 45" xfId="548" xr:uid="{EE0A2961-D757-4D35-937C-0280AAB55A20}"/>
    <cellStyle name="Millares 3 46" xfId="549" xr:uid="{CB7A444C-A2BA-4DFF-A218-A58D90DAAC51}"/>
    <cellStyle name="Millares 3 47" xfId="550" xr:uid="{DD25B5C4-A5C6-4E86-96FB-C0306326BF0C}"/>
    <cellStyle name="Millares 3 48" xfId="551" xr:uid="{5D60B33E-4F4F-4EF2-BD14-5137C6981C52}"/>
    <cellStyle name="Millares 3 49" xfId="552" xr:uid="{259AA401-DC97-4791-B6AB-1D9BA96E78C1}"/>
    <cellStyle name="Millares 3 5" xfId="553" xr:uid="{661D6FE5-467B-4232-B9A9-80A6632FD29C}"/>
    <cellStyle name="Millares 3 50" xfId="554" xr:uid="{F5283932-4553-40DD-9DF9-FD772F9648C9}"/>
    <cellStyle name="Millares 3 51" xfId="555" xr:uid="{7FA79B09-FEDD-4607-8ABE-B11B2C83967C}"/>
    <cellStyle name="Millares 3 52" xfId="556" xr:uid="{C17249CC-D0A1-440A-B746-C611494B9A0D}"/>
    <cellStyle name="Millares 3 53" xfId="557" xr:uid="{93998775-B86C-4DC5-AC53-F86AECD561FE}"/>
    <cellStyle name="Millares 3 54" xfId="558" xr:uid="{9DE193F2-687A-4E61-93D7-227A97359ACF}"/>
    <cellStyle name="Millares 3 55" xfId="559" xr:uid="{AE876214-77EE-461B-BC6F-19115D89B51A}"/>
    <cellStyle name="Millares 3 56" xfId="560" xr:uid="{62E792A7-9C85-463C-BE5B-C9795333A568}"/>
    <cellStyle name="Millares 3 57" xfId="561" xr:uid="{1702A50D-1854-49EF-99C0-169059227D8A}"/>
    <cellStyle name="Millares 3 58" xfId="562" xr:uid="{6709C7BE-FFA3-4C52-997E-DEB46FD2BEB1}"/>
    <cellStyle name="Millares 3 59" xfId="563" xr:uid="{55B6E905-1655-47A0-BE39-C74A84AF32F1}"/>
    <cellStyle name="Millares 3 6" xfId="564" xr:uid="{FC1EFFA7-3F03-4F0C-A615-9629CE822DA0}"/>
    <cellStyle name="Millares 3 60" xfId="565" xr:uid="{FB04D4B9-0EBB-461D-9534-324B8B101297}"/>
    <cellStyle name="Millares 3 61" xfId="566" xr:uid="{73063C2C-1A88-43BA-9263-BA548B5E80A7}"/>
    <cellStyle name="Millares 3 62" xfId="567" xr:uid="{5D6AC71D-0FFE-48D6-822C-787EE70FED98}"/>
    <cellStyle name="Millares 3 63" xfId="568" xr:uid="{1D178089-5452-46D7-A584-27700597182B}"/>
    <cellStyle name="Millares 3 64" xfId="569" xr:uid="{74157BAD-6DDB-4FBE-A679-2CE2EF5B43AA}"/>
    <cellStyle name="Millares 3 65" xfId="570" xr:uid="{C0531AF8-5163-4C18-85B4-C512891F795E}"/>
    <cellStyle name="Millares 3 7" xfId="571" xr:uid="{BBD6B266-5547-4714-ADCB-A75F6D349B90}"/>
    <cellStyle name="Millares 3 8" xfId="572" xr:uid="{E5515FA4-3FE9-402B-8811-3069606E4EFA}"/>
    <cellStyle name="Millares 3 9" xfId="573" xr:uid="{876ABC3F-4A10-47F3-9D36-1187BA861613}"/>
    <cellStyle name="Millares 30" xfId="574" xr:uid="{AC56A07C-5545-42A0-8E6B-767417036E54}"/>
    <cellStyle name="Millares 31" xfId="575" xr:uid="{BCA6373E-598A-4110-BA21-446E19972157}"/>
    <cellStyle name="Millares 32" xfId="576" xr:uid="{49792F47-97A6-44B8-9416-4D6B79C27328}"/>
    <cellStyle name="Millares 33" xfId="577" xr:uid="{38319DA2-B7F3-4005-89BE-843921C4F5AA}"/>
    <cellStyle name="Millares 34" xfId="578" xr:uid="{91E4F8D3-7B24-4E67-BBD3-880B3272AB7F}"/>
    <cellStyle name="Millares 35" xfId="579" xr:uid="{7B565E5E-788F-418B-8EEA-2C5394EBBCAB}"/>
    <cellStyle name="Millares 36" xfId="580" xr:uid="{13743399-7086-4266-936F-AA720464F486}"/>
    <cellStyle name="Millares 37" xfId="581" xr:uid="{B29532AF-33BE-40C3-BB51-9B9E4441F98E}"/>
    <cellStyle name="Millares 38" xfId="582" xr:uid="{04300E39-1D72-4FF7-A0EC-043366168E02}"/>
    <cellStyle name="Millares 39" xfId="583" xr:uid="{397A71C5-2742-42BB-8AA7-E59FBF0DB336}"/>
    <cellStyle name="Millares 4" xfId="584" xr:uid="{804CF08D-432E-49E4-84B7-EB6719A83B02}"/>
    <cellStyle name="Millares 4 2" xfId="585" xr:uid="{E12A2AA7-41B5-4154-9959-4D04A35DF9E5}"/>
    <cellStyle name="Millares 4 3" xfId="586" xr:uid="{2D63C602-4412-485E-8623-AC05810477B3}"/>
    <cellStyle name="Millares 4 3 2" xfId="587" xr:uid="{2C02EDBD-049D-4CE9-8735-1BD717B496C8}"/>
    <cellStyle name="Millares 4 3 3" xfId="1902" xr:uid="{B99BCA3F-8214-412D-B855-F8AA44F2A8DD}"/>
    <cellStyle name="Millares 4 4" xfId="588" xr:uid="{84BF057D-9BDE-47FD-A2D8-F70F426CAD2A}"/>
    <cellStyle name="Millares 4 4 2" xfId="1903" xr:uid="{9CF6D864-2109-41DA-9844-B4ED7BD23D18}"/>
    <cellStyle name="Millares 40" xfId="589" xr:uid="{5BE4E064-286D-4387-A38C-015AC783B764}"/>
    <cellStyle name="Millares 41" xfId="590" xr:uid="{A111122F-6E87-49D4-A96E-3CCBA9FD63A0}"/>
    <cellStyle name="Millares 41 10" xfId="591" xr:uid="{1D3663BB-1A21-42C8-8C02-3DCF144EEBF6}"/>
    <cellStyle name="Millares 41 11" xfId="592" xr:uid="{DFCB7FEA-D5B5-4CEC-ABE5-308E02D7847E}"/>
    <cellStyle name="Millares 41 12" xfId="593" xr:uid="{129B3E64-00AF-4322-A929-B784157685A4}"/>
    <cellStyle name="Millares 41 13" xfId="594" xr:uid="{CA02126A-9D3E-477F-9DD0-240CECEDB0E8}"/>
    <cellStyle name="Millares 41 14" xfId="595" xr:uid="{2F2042CC-9A65-4599-ABF0-B41CC480DEE2}"/>
    <cellStyle name="Millares 41 15" xfId="596" xr:uid="{7FAEA1BC-838A-4A7F-9B4A-31531958D26F}"/>
    <cellStyle name="Millares 41 16" xfId="597" xr:uid="{132346FD-4BEE-4A7D-9DCA-5844E1C08B82}"/>
    <cellStyle name="Millares 41 17" xfId="598" xr:uid="{E54B1723-2AC2-453C-A460-A73ED2AD79E1}"/>
    <cellStyle name="Millares 41 18" xfId="599" xr:uid="{855784C2-3172-4863-899B-1EF5338A00E0}"/>
    <cellStyle name="Millares 41 19" xfId="600" xr:uid="{B0C442D0-C7CB-4DBB-BBDD-452388DFB833}"/>
    <cellStyle name="Millares 41 2" xfId="601" xr:uid="{096F4A7B-E88F-4E10-BE60-9C669D9FDEED}"/>
    <cellStyle name="Millares 41 2 2" xfId="602" xr:uid="{743FB544-8317-41FD-82EF-635F576E4658}"/>
    <cellStyle name="Millares 41 20" xfId="603" xr:uid="{5C91EE18-E0E6-405E-AF5B-EC0EAF3BEA8A}"/>
    <cellStyle name="Millares 41 21" xfId="604" xr:uid="{969608BB-17F7-4AC3-B4FA-53B4FA154459}"/>
    <cellStyle name="Millares 41 22" xfId="605" xr:uid="{C267263C-7857-446A-8182-8B9A4281A268}"/>
    <cellStyle name="Millares 41 23" xfId="606" xr:uid="{2DBD14AA-BD67-4FE7-9F37-D37BC14548C7}"/>
    <cellStyle name="Millares 41 24" xfId="607" xr:uid="{5C10C594-2787-427D-ADF3-0BC467871664}"/>
    <cellStyle name="Millares 41 25" xfId="608" xr:uid="{6A550E63-BD5F-495B-9A7C-BECA0C31ED1F}"/>
    <cellStyle name="Millares 41 26" xfId="609" xr:uid="{8EB400C1-C808-4C6E-B4DD-2AFE38A75423}"/>
    <cellStyle name="Millares 41 27" xfId="610" xr:uid="{3CE5EA80-897A-4D3A-9A36-C9FA6733FC16}"/>
    <cellStyle name="Millares 41 28" xfId="611" xr:uid="{87A625E8-C064-4052-8BEA-7CF148E6BCBA}"/>
    <cellStyle name="Millares 41 29" xfId="612" xr:uid="{30E4D67E-D6CC-45A0-BDBC-9235B02C4510}"/>
    <cellStyle name="Millares 41 3" xfId="613" xr:uid="{64288E38-EE0B-4B49-B357-F3175B7867D6}"/>
    <cellStyle name="Millares 41 30" xfId="614" xr:uid="{A313FE12-8BAB-4070-B0BE-40E3114B35E4}"/>
    <cellStyle name="Millares 41 31" xfId="615" xr:uid="{FF8C7E8A-8583-408E-A61B-8621CD5C9E32}"/>
    <cellStyle name="Millares 41 32" xfId="616" xr:uid="{5A960078-4DE1-4A87-8B81-72D2FB54F65C}"/>
    <cellStyle name="Millares 41 4" xfId="617" xr:uid="{B2C8EF10-1B1D-4118-95D9-7AAB69C91D54}"/>
    <cellStyle name="Millares 41 5" xfId="618" xr:uid="{CEF1A6CB-8D75-4CB3-ADB9-538CAA6A4D9E}"/>
    <cellStyle name="Millares 41 6" xfId="619" xr:uid="{E397399F-54B3-4EC0-8E60-B2F91141891C}"/>
    <cellStyle name="Millares 41 7" xfId="620" xr:uid="{305DB536-060F-4785-B241-1887E24DD9A1}"/>
    <cellStyle name="Millares 41 8" xfId="621" xr:uid="{1BFA77D7-042D-47F4-96DB-B9BC8194E2D2}"/>
    <cellStyle name="Millares 41 9" xfId="622" xr:uid="{702B0DD7-9D69-44E6-B9D2-3FB66A2D1C4F}"/>
    <cellStyle name="Millares 42" xfId="623" xr:uid="{EC382182-D05F-47B8-946D-EC31B94DF244}"/>
    <cellStyle name="Millares 43" xfId="624" xr:uid="{E9676C57-9484-4DCF-93DF-09C635C3FFD2}"/>
    <cellStyle name="Millares 44" xfId="625" xr:uid="{4FC30E26-24D2-43B9-AB32-89EA29425472}"/>
    <cellStyle name="Millares 5" xfId="626" xr:uid="{7574068E-54BA-4256-AA95-897B835DD449}"/>
    <cellStyle name="Millares 5 2" xfId="627" xr:uid="{466842BB-7961-421D-8FDB-91AEDFE935BD}"/>
    <cellStyle name="Millares 5 3" xfId="628" xr:uid="{F0945978-A81F-45E5-9B30-487183D48630}"/>
    <cellStyle name="Millares 5 3 2" xfId="1904" xr:uid="{D69FD101-A448-48A1-AA11-23F8EA46E042}"/>
    <cellStyle name="Millares 5 4" xfId="629" xr:uid="{83DF1978-087B-4EE1-8419-549F436C2277}"/>
    <cellStyle name="Millares 5 4 2" xfId="1905" xr:uid="{68C90420-FB63-4634-81D5-68C07BE547EB}"/>
    <cellStyle name="Millares 5 5" xfId="630" xr:uid="{8F603137-F24D-4F57-921A-592A94A10021}"/>
    <cellStyle name="Millares 5 6" xfId="631" xr:uid="{45916C3B-1988-4C6F-851A-ED7948B8F853}"/>
    <cellStyle name="Millares 6" xfId="632" xr:uid="{E8804FCB-6B0A-46B7-A6DB-5D39B27BB8CE}"/>
    <cellStyle name="Millares 6 2" xfId="633" xr:uid="{57A2B0B4-9138-4DFF-940A-062B32430DDE}"/>
    <cellStyle name="Millares 6 2 2" xfId="1906" xr:uid="{A5CD3913-07F8-42C8-BA4F-4885125525A2}"/>
    <cellStyle name="Millares 7" xfId="634" xr:uid="{D608B120-0EA4-4F73-A4F5-3B8C85B2A43C}"/>
    <cellStyle name="Millares 7 2" xfId="1907" xr:uid="{ECB188A9-CD1B-4C41-8388-622140ABBB53}"/>
    <cellStyle name="Millares 8" xfId="635" xr:uid="{DBBA50CA-B660-4DD9-A370-04773228D25D}"/>
    <cellStyle name="Millares 8 2" xfId="636" xr:uid="{F890F962-352A-44EA-BB97-A27725DECDBD}"/>
    <cellStyle name="Millares 9" xfId="637" xr:uid="{DF04276E-FB36-4702-A6FF-62638777B830}"/>
    <cellStyle name="Millares 9 2" xfId="638" xr:uid="{C8195EEA-2240-4A75-84C6-3BF9E2319E14}"/>
    <cellStyle name="Millares 9 3" xfId="639" xr:uid="{A3DC2ACB-5247-498D-BB9B-AF81EDF0C628}"/>
    <cellStyle name="Moneda [0]" xfId="640" builtinId="7"/>
    <cellStyle name="Moneda 2" xfId="641" xr:uid="{6A20AA13-E55D-4C02-A561-C70F5EF19751}"/>
    <cellStyle name="Moneda 2 10" xfId="642" xr:uid="{0EB81783-2A55-4CCD-B0F2-8A1495536FCC}"/>
    <cellStyle name="Moneda 2 11" xfId="643" xr:uid="{E653AA42-A0C4-42A4-A3CB-F5DD91CA14DE}"/>
    <cellStyle name="Moneda 2 12" xfId="644" xr:uid="{64415B9F-CC98-4419-93B0-673C38EB5431}"/>
    <cellStyle name="Moneda 2 13" xfId="645" xr:uid="{3A43592A-4E48-491C-BAA1-2004A03AD51B}"/>
    <cellStyle name="Moneda 2 14" xfId="646" xr:uid="{A6D3C765-5E34-4BBC-9638-C707B5B92D47}"/>
    <cellStyle name="Moneda 2 15" xfId="647" xr:uid="{F8ECEA41-C53B-4CFF-8651-7653A2CE42A5}"/>
    <cellStyle name="Moneda 2 16" xfId="648" xr:uid="{F0E8932B-6661-4B28-BBA2-2E30A3AD3A61}"/>
    <cellStyle name="Moneda 2 17" xfId="649" xr:uid="{FE153D0A-BD4C-4DF8-ADEC-4DA69E9E1614}"/>
    <cellStyle name="Moneda 2 18" xfId="650" xr:uid="{EECDBC7F-31E2-43B4-AB79-76A0EFA5FD5F}"/>
    <cellStyle name="Moneda 2 19" xfId="651" xr:uid="{7435B312-E2D6-4213-B85B-9822B4BEA4C4}"/>
    <cellStyle name="Moneda 2 2" xfId="652" xr:uid="{C1E57A9D-402C-49CA-899A-BEB09670B80E}"/>
    <cellStyle name="Moneda 2 2 10" xfId="653" xr:uid="{3C0B43C0-EE3E-4643-A34B-FC26B65261D8}"/>
    <cellStyle name="Moneda 2 2 11" xfId="654" xr:uid="{54B1901F-7C60-4ECB-AECD-9B9CB941D1C2}"/>
    <cellStyle name="Moneda 2 2 12" xfId="655" xr:uid="{13CAAE3F-0333-473B-9B2C-3799E994D3CA}"/>
    <cellStyle name="Moneda 2 2 13" xfId="656" xr:uid="{B05599E7-8E90-4E53-A955-7B98F1595271}"/>
    <cellStyle name="Moneda 2 2 14" xfId="657" xr:uid="{3EFCF9CE-F4A9-4BCE-BDC4-D15CF036918E}"/>
    <cellStyle name="Moneda 2 2 15" xfId="658" xr:uid="{CBA568A7-B7C7-462F-8876-1F4DC620CA66}"/>
    <cellStyle name="Moneda 2 2 16" xfId="659" xr:uid="{249EC01B-B2BE-47DC-9C7F-32DEA031AC43}"/>
    <cellStyle name="Moneda 2 2 17" xfId="660" xr:uid="{EFCB893E-FBE0-47D9-90DE-D5A8D03F84DB}"/>
    <cellStyle name="Moneda 2 2 18" xfId="661" xr:uid="{6D5F7FBB-4BE4-47B3-9C43-AA2A919C26FE}"/>
    <cellStyle name="Moneda 2 2 19" xfId="662" xr:uid="{060C5C0D-CD96-469D-8FE9-B4C70C196848}"/>
    <cellStyle name="Moneda 2 2 2" xfId="663" xr:uid="{C863E333-2353-4BFF-A02C-FAB1E67F74FA}"/>
    <cellStyle name="Moneda 2 2 2 2" xfId="664" xr:uid="{13E24562-C3DC-4764-8DCA-D787DBD296D4}"/>
    <cellStyle name="Moneda 2 2 2 3" xfId="665" xr:uid="{2742C749-7514-46C8-A8A5-D1DB2DEA02AB}"/>
    <cellStyle name="Moneda 2 2 20" xfId="666" xr:uid="{5DE77682-414D-41A7-A433-5B440A7F1064}"/>
    <cellStyle name="Moneda 2 2 21" xfId="667" xr:uid="{19549CA4-6388-45E2-A405-005A89B2C088}"/>
    <cellStyle name="Moneda 2 2 22" xfId="668" xr:uid="{BE6EF207-F26D-48F1-9CBE-5C6D92FC91DE}"/>
    <cellStyle name="Moneda 2 2 23" xfId="669" xr:uid="{914E7799-0D6D-46F1-8C7D-837A104DE833}"/>
    <cellStyle name="Moneda 2 2 24" xfId="670" xr:uid="{96D26F3A-48C9-4907-81C9-038B9571505B}"/>
    <cellStyle name="Moneda 2 2 25" xfId="671" xr:uid="{A46427D1-FD71-4A9C-86FB-521FC29FFCCF}"/>
    <cellStyle name="Moneda 2 2 26" xfId="672" xr:uid="{3A9B6FD3-2AAC-4888-8F9C-63F558D26537}"/>
    <cellStyle name="Moneda 2 2 27" xfId="673" xr:uid="{4FFCA780-DAA0-4F28-92F0-4BA5C85BA1EF}"/>
    <cellStyle name="Moneda 2 2 28" xfId="674" xr:uid="{FDFB8CF7-3E03-4F2E-8BBE-0F5C7F1BD922}"/>
    <cellStyle name="Moneda 2 2 29" xfId="675" xr:uid="{1A2E9483-35B9-4004-8299-4C5319E92B5F}"/>
    <cellStyle name="Moneda 2 2 3" xfId="676" xr:uid="{A27C2962-EB62-4EA0-8B53-D437E441DCB1}"/>
    <cellStyle name="Moneda 2 2 30" xfId="677" xr:uid="{725DC847-956A-4866-A6F4-3711DDCD6A53}"/>
    <cellStyle name="Moneda 2 2 31" xfId="678" xr:uid="{E3D19018-FD86-4C95-A25E-35309D2B1FDA}"/>
    <cellStyle name="Moneda 2 2 32" xfId="679" xr:uid="{FF9AC793-3BD1-4256-9F2E-98A25BF49AEB}"/>
    <cellStyle name="Moneda 2 2 33" xfId="680" xr:uid="{2BFCA9A0-DB40-46EC-B715-E2F336FEEE19}"/>
    <cellStyle name="Moneda 2 2 33 2" xfId="681" xr:uid="{8F648848-E964-485D-9EA8-11EBF6105FE4}"/>
    <cellStyle name="Moneda 2 2 34" xfId="682" xr:uid="{C52D3E00-F53D-4EB9-A9C5-E4CD71691F3C}"/>
    <cellStyle name="Moneda 2 2 35" xfId="683" xr:uid="{58D4DBBF-1F5E-4A1A-8DCA-4703ADF9C3EA}"/>
    <cellStyle name="Moneda 2 2 36" xfId="684" xr:uid="{63239750-82E8-4257-94EE-DF1790C1AD4F}"/>
    <cellStyle name="Moneda 2 2 37" xfId="685" xr:uid="{0DDB8E4B-187D-4B07-8931-88046838C20D}"/>
    <cellStyle name="Moneda 2 2 38" xfId="686" xr:uid="{2CF49480-CEA5-4B59-ADBE-116B3387CDD4}"/>
    <cellStyle name="Moneda 2 2 39" xfId="687" xr:uid="{60F11C90-A408-4658-9F28-8F45140BD3D7}"/>
    <cellStyle name="Moneda 2 2 4" xfId="688" xr:uid="{826B5A59-17FB-4BCD-964D-96DAE52FF6D3}"/>
    <cellStyle name="Moneda 2 2 40" xfId="689" xr:uid="{68228B2E-6154-443E-B091-AB7608D93752}"/>
    <cellStyle name="Moneda 2 2 41" xfId="690" xr:uid="{C2B3AA73-CDDA-4063-A924-C4B983E3D95A}"/>
    <cellStyle name="Moneda 2 2 42" xfId="691" xr:uid="{DD962EB0-7D71-4A73-93FB-2FDEDDFF9738}"/>
    <cellStyle name="Moneda 2 2 43" xfId="692" xr:uid="{34EA46CE-5B1E-4FBD-9F9A-9A4C0ABFB028}"/>
    <cellStyle name="Moneda 2 2 44" xfId="693" xr:uid="{F8B98997-778A-4705-BD06-A83EEF05B040}"/>
    <cellStyle name="Moneda 2 2 45" xfId="694" xr:uid="{848B79A5-22D0-472F-B64F-713FA0E8FCD5}"/>
    <cellStyle name="Moneda 2 2 46" xfId="695" xr:uid="{5D6680EA-679F-4C0F-A970-B5014A1B83CA}"/>
    <cellStyle name="Moneda 2 2 47" xfId="696" xr:uid="{FC327F70-3724-41BA-8184-270F26785F4A}"/>
    <cellStyle name="Moneda 2 2 48" xfId="697" xr:uid="{50A57D69-8313-4236-AD57-D34F6C72A8A2}"/>
    <cellStyle name="Moneda 2 2 49" xfId="698" xr:uid="{8F4ECCA7-AF93-40C3-8207-80ACC9A43D04}"/>
    <cellStyle name="Moneda 2 2 5" xfId="699" xr:uid="{02A1DECC-AFFB-49A2-A6E4-D5DE47B6C049}"/>
    <cellStyle name="Moneda 2 2 50" xfId="700" xr:uid="{84F28F4F-3857-4DFA-80C6-B11C56EB4775}"/>
    <cellStyle name="Moneda 2 2 51" xfId="701" xr:uid="{EEF696C4-D792-4126-9DE9-A20ED1A584FF}"/>
    <cellStyle name="Moneda 2 2 52" xfId="702" xr:uid="{3C2C51B7-12E7-4C41-A43D-47508971B7C0}"/>
    <cellStyle name="Moneda 2 2 53" xfId="703" xr:uid="{0F74EF5D-7890-4593-965C-11CCCD62CB6F}"/>
    <cellStyle name="Moneda 2 2 54" xfId="704" xr:uid="{D5CD0FE0-AB1E-49B3-97D5-04A9A4C22A14}"/>
    <cellStyle name="Moneda 2 2 55" xfId="705" xr:uid="{EA6BA72C-5A61-44C0-8B44-AEE6D46165B6}"/>
    <cellStyle name="Moneda 2 2 56" xfId="706" xr:uid="{FA7C3F45-5D40-4742-BEE0-B204819F241B}"/>
    <cellStyle name="Moneda 2 2 57" xfId="707" xr:uid="{64C1AF28-A6DB-4E23-AD30-9CFE60B1CB61}"/>
    <cellStyle name="Moneda 2 2 58" xfId="708" xr:uid="{E1879E86-27A9-4221-8FFE-257A60E91DD5}"/>
    <cellStyle name="Moneda 2 2 59" xfId="709" xr:uid="{76E49E53-8A46-4A28-8045-649F57B0F613}"/>
    <cellStyle name="Moneda 2 2 6" xfId="710" xr:uid="{0E93923B-20B8-459D-BBC1-5CCA6BE0CAA0}"/>
    <cellStyle name="Moneda 2 2 60" xfId="711" xr:uid="{27EB4F84-E310-4991-BA91-316504CCF9D6}"/>
    <cellStyle name="Moneda 2 2 61" xfId="712" xr:uid="{07B049C4-1F14-4A63-A0BC-6E8FA7953D80}"/>
    <cellStyle name="Moneda 2 2 62" xfId="713" xr:uid="{B0399E0F-53A8-413B-B917-A3F2118BC4AF}"/>
    <cellStyle name="Moneda 2 2 63" xfId="714" xr:uid="{1486A025-70B5-4A15-8F8D-65D9D133B11C}"/>
    <cellStyle name="Moneda 2 2 64" xfId="715" xr:uid="{CFF47B12-4D50-4D59-9FB7-7E6794E3D9F9}"/>
    <cellStyle name="Moneda 2 2 65" xfId="716" xr:uid="{D1FF3674-7C85-46B3-860B-3E37A25091B3}"/>
    <cellStyle name="Moneda 2 2 7" xfId="717" xr:uid="{3F33632A-D903-4FB3-9A41-6106A24FA7D5}"/>
    <cellStyle name="Moneda 2 2 8" xfId="718" xr:uid="{11926A17-3975-4C8C-B67C-7A8EC3EFBE97}"/>
    <cellStyle name="Moneda 2 2 9" xfId="719" xr:uid="{95A0D7F2-B6C0-4C50-A7B4-E8ABD52D1E4E}"/>
    <cellStyle name="Moneda 2 20" xfId="720" xr:uid="{6CA985BB-F97E-4FE8-9FEE-9CA6646E3014}"/>
    <cellStyle name="Moneda 2 21" xfId="721" xr:uid="{C38C5E3C-514C-41E5-8D31-0DAF697157CA}"/>
    <cellStyle name="Moneda 2 22" xfId="722" xr:uid="{9EAD1648-D73F-4746-9E37-94A45B952739}"/>
    <cellStyle name="Moneda 2 23" xfId="723" xr:uid="{F068C425-8B52-4880-961F-6FBBDFAC5CB1}"/>
    <cellStyle name="Moneda 2 24" xfId="724" xr:uid="{D666AD93-FEF9-4F23-B0A8-B3D7A0B82611}"/>
    <cellStyle name="Moneda 2 25" xfId="725" xr:uid="{AF669C5F-7290-4FE1-BF4D-4F75D0D6741A}"/>
    <cellStyle name="Moneda 2 26" xfId="726" xr:uid="{1CD69F23-9F5F-4EC8-B848-EB0D733ABDCA}"/>
    <cellStyle name="Moneda 2 27" xfId="727" xr:uid="{998EE237-A266-43D6-9993-D881DE374F64}"/>
    <cellStyle name="Moneda 2 28" xfId="728" xr:uid="{96AE3684-1F13-436C-8325-FD16E855AD31}"/>
    <cellStyle name="Moneda 2 29" xfId="729" xr:uid="{126F04BA-2546-4C34-9B4F-EEB24B8BC51A}"/>
    <cellStyle name="Moneda 2 3" xfId="730" xr:uid="{8309FDCC-CC96-426A-8CE2-C3080515F1DB}"/>
    <cellStyle name="Moneda 2 3 10" xfId="731" xr:uid="{059C9B9F-952B-42CC-93F2-BB4C4B46238C}"/>
    <cellStyle name="Moneda 2 3 11" xfId="732" xr:uid="{622D46BF-D55A-48C9-8D94-20E9D5EA2F69}"/>
    <cellStyle name="Moneda 2 3 12" xfId="733" xr:uid="{932D517B-C240-44CD-9DD9-A16828F8327C}"/>
    <cellStyle name="Moneda 2 3 13" xfId="734" xr:uid="{B7966AE7-9E1F-46C6-8BF4-C6E3AE1F654C}"/>
    <cellStyle name="Moneda 2 3 14" xfId="735" xr:uid="{E13A0B03-C01D-464B-9716-2232879D423A}"/>
    <cellStyle name="Moneda 2 3 15" xfId="736" xr:uid="{0DB395CA-F60D-4F12-BE6A-75731501255D}"/>
    <cellStyle name="Moneda 2 3 16" xfId="737" xr:uid="{0DBDB9DE-31E1-40F3-95B8-B4FE47EF2424}"/>
    <cellStyle name="Moneda 2 3 17" xfId="738" xr:uid="{80E5303A-C289-404A-B9D6-41FA2C1E1556}"/>
    <cellStyle name="Moneda 2 3 18" xfId="739" xr:uid="{2C9F4786-2695-44C0-AC0A-49BD54A13E7E}"/>
    <cellStyle name="Moneda 2 3 19" xfId="740" xr:uid="{F288FDCD-C72A-4F17-BD68-71178C43A444}"/>
    <cellStyle name="Moneda 2 3 2" xfId="741" xr:uid="{C04EF2B3-8AD5-408E-A256-B547461EDA60}"/>
    <cellStyle name="Moneda 2 3 2 2" xfId="742" xr:uid="{753A6407-5CB3-4974-A5BC-657017DB27F9}"/>
    <cellStyle name="Moneda 2 3 20" xfId="743" xr:uid="{E903595C-1265-4834-81E0-2174ABF05111}"/>
    <cellStyle name="Moneda 2 3 21" xfId="744" xr:uid="{0E8B001C-4F13-443F-BEC5-E3BF6625FB39}"/>
    <cellStyle name="Moneda 2 3 22" xfId="745" xr:uid="{2D1B2C3C-B69C-492E-8FD5-02E66E2E1084}"/>
    <cellStyle name="Moneda 2 3 23" xfId="746" xr:uid="{3482089C-46FD-4EB0-9D8A-2062C0D52398}"/>
    <cellStyle name="Moneda 2 3 24" xfId="747" xr:uid="{B25AAA69-12A2-46A9-8B1B-70C487332D92}"/>
    <cellStyle name="Moneda 2 3 25" xfId="748" xr:uid="{DB140582-8A4A-4FDB-9C3E-45B7A56426A1}"/>
    <cellStyle name="Moneda 2 3 26" xfId="749" xr:uid="{51730C98-2032-4523-8F71-39EF0D120447}"/>
    <cellStyle name="Moneda 2 3 27" xfId="750" xr:uid="{E2C2AD61-6080-4544-835A-49443CFE70F2}"/>
    <cellStyle name="Moneda 2 3 28" xfId="751" xr:uid="{07F3D45E-B9CF-4E80-ACC4-3BF0BA7BE316}"/>
    <cellStyle name="Moneda 2 3 29" xfId="752" xr:uid="{07A0983C-9C07-4C86-9E93-90B089D46D37}"/>
    <cellStyle name="Moneda 2 3 3" xfId="753" xr:uid="{74899698-87C3-471C-93EE-40E98BD61652}"/>
    <cellStyle name="Moneda 2 3 30" xfId="754" xr:uid="{30528B20-A7A1-41F2-8285-D5344896EE00}"/>
    <cellStyle name="Moneda 2 3 31" xfId="755" xr:uid="{3C4FB802-8A0D-4153-B7FF-EA38F1639514}"/>
    <cellStyle name="Moneda 2 3 32" xfId="756" xr:uid="{796CAA8A-132A-4771-9F78-DCDAC17E1F5E}"/>
    <cellStyle name="Moneda 2 3 4" xfId="757" xr:uid="{CB5E12E3-E08E-4FAD-9CEE-8492E7EBAAB2}"/>
    <cellStyle name="Moneda 2 3 5" xfId="758" xr:uid="{96FC9069-13B9-4440-888F-D1D9339DC168}"/>
    <cellStyle name="Moneda 2 3 6" xfId="759" xr:uid="{447DC08A-8837-431D-BE90-1AAF99613496}"/>
    <cellStyle name="Moneda 2 3 7" xfId="760" xr:uid="{0414EB2A-D697-45DC-80B4-4F9B206DC58B}"/>
    <cellStyle name="Moneda 2 3 8" xfId="761" xr:uid="{94D8D6C6-6420-45E0-A3B7-DBD8408368CA}"/>
    <cellStyle name="Moneda 2 3 9" xfId="762" xr:uid="{95B3B25D-A874-4C5F-9257-41F9FC1449EF}"/>
    <cellStyle name="Moneda 2 30" xfId="763" xr:uid="{82039C47-65EA-4429-92E0-EB87B7C77626}"/>
    <cellStyle name="Moneda 2 31" xfId="764" xr:uid="{6BA2C20F-B68E-467E-871E-684538746A8D}"/>
    <cellStyle name="Moneda 2 32" xfId="765" xr:uid="{B6E50C44-C48F-487F-A007-EEA657103DEF}"/>
    <cellStyle name="Moneda 2 33" xfId="766" xr:uid="{EB6BF726-03C6-4D4C-ABD6-0D967CF75E39}"/>
    <cellStyle name="Moneda 2 34" xfId="767" xr:uid="{EC936B87-3C5A-46C9-A808-1EEB2523C827}"/>
    <cellStyle name="Moneda 2 35" xfId="768" xr:uid="{62B983E8-DD94-443D-8A16-D9333857FBD1}"/>
    <cellStyle name="Moneda 2 36" xfId="769" xr:uid="{A0C0B33D-F244-40E5-9FFA-994DCDED822F}"/>
    <cellStyle name="Moneda 2 37" xfId="770" xr:uid="{03B97179-20DD-4BAB-B1F5-2E012F6E763D}"/>
    <cellStyle name="Moneda 2 38" xfId="771" xr:uid="{2AEE6616-3F44-40D9-8C30-FC1C2049802B}"/>
    <cellStyle name="Moneda 2 39" xfId="772" xr:uid="{9CD4D0C3-F011-4A77-9A88-007E2CAACAA8}"/>
    <cellStyle name="Moneda 2 4" xfId="773" xr:uid="{B43501EF-62E9-4A07-A24D-920DB5D12C79}"/>
    <cellStyle name="Moneda 2 4 10" xfId="774" xr:uid="{7B970960-F062-4BC1-B59F-0C0AF12280E9}"/>
    <cellStyle name="Moneda 2 4 11" xfId="775" xr:uid="{E62CB68F-8646-48CF-BD83-0C9B3986D401}"/>
    <cellStyle name="Moneda 2 4 12" xfId="776" xr:uid="{399E7DEA-ECDB-4878-B548-F354732DFA8B}"/>
    <cellStyle name="Moneda 2 4 13" xfId="777" xr:uid="{822CE6B7-71BC-4F92-B9BC-819A70C77A30}"/>
    <cellStyle name="Moneda 2 4 14" xfId="778" xr:uid="{C5636BE4-FA17-4923-942A-BE76CC595F59}"/>
    <cellStyle name="Moneda 2 4 15" xfId="779" xr:uid="{20A99B6B-FD7C-4C8D-9952-BE9F2DB626DA}"/>
    <cellStyle name="Moneda 2 4 16" xfId="780" xr:uid="{3DE399B6-9A48-40A1-A75A-33D23995EE79}"/>
    <cellStyle name="Moneda 2 4 17" xfId="781" xr:uid="{1E61ACFA-1DD6-4F89-9C8E-784A95492052}"/>
    <cellStyle name="Moneda 2 4 18" xfId="782" xr:uid="{A1D46BB6-FBDA-4957-AC61-41AC09BCB9FC}"/>
    <cellStyle name="Moneda 2 4 19" xfId="783" xr:uid="{84A6BF39-ACAD-4C83-A302-0C04E7B01A6A}"/>
    <cellStyle name="Moneda 2 4 2" xfId="784" xr:uid="{DE120ECF-2B81-484E-96A1-3AF9211E9FC4}"/>
    <cellStyle name="Moneda 2 4 2 2" xfId="785" xr:uid="{1A7284F7-5C77-4B42-B66F-498AF8750CEE}"/>
    <cellStyle name="Moneda 2 4 20" xfId="786" xr:uid="{E8326A64-443C-4B7A-BD56-1920F9AAF9D2}"/>
    <cellStyle name="Moneda 2 4 21" xfId="787" xr:uid="{29771AF8-5574-4CB8-8639-7616CB12376A}"/>
    <cellStyle name="Moneda 2 4 22" xfId="788" xr:uid="{66175C6C-5E1A-4C7C-8E7E-0EEC3E3C9CBF}"/>
    <cellStyle name="Moneda 2 4 23" xfId="789" xr:uid="{6323B9DB-77BA-41D6-B1F3-BD7513A2B9AA}"/>
    <cellStyle name="Moneda 2 4 24" xfId="790" xr:uid="{84024B91-7AD7-496E-8E55-E39591F7853A}"/>
    <cellStyle name="Moneda 2 4 25" xfId="791" xr:uid="{64D9D33A-6CC5-44F0-A432-B0D52E4EB009}"/>
    <cellStyle name="Moneda 2 4 26" xfId="792" xr:uid="{59EAA901-EE3A-4350-8C1D-A3F9F06E955A}"/>
    <cellStyle name="Moneda 2 4 27" xfId="793" xr:uid="{4581BE54-CDFE-440A-886C-AEA8400BBE8B}"/>
    <cellStyle name="Moneda 2 4 28" xfId="794" xr:uid="{EF3109BE-0303-4016-94C5-03AAB28EB32B}"/>
    <cellStyle name="Moneda 2 4 29" xfId="795" xr:uid="{0F17AC43-3B8F-4AE3-BE05-1B947643AC7A}"/>
    <cellStyle name="Moneda 2 4 3" xfId="796" xr:uid="{9E09BD3E-BF43-4754-9B95-68A5883602E7}"/>
    <cellStyle name="Moneda 2 4 30" xfId="797" xr:uid="{A037CD8D-7FAA-438D-838A-BCBFF6083ADA}"/>
    <cellStyle name="Moneda 2 4 31" xfId="798" xr:uid="{9A167CF4-4F73-4C3A-8113-97C07E8B70CA}"/>
    <cellStyle name="Moneda 2 4 32" xfId="799" xr:uid="{66063181-DAE6-42C1-B328-F07502C7C196}"/>
    <cellStyle name="Moneda 2 4 4" xfId="800" xr:uid="{161D5C90-AA87-4C18-A05D-821E805EF246}"/>
    <cellStyle name="Moneda 2 4 5" xfId="801" xr:uid="{F734D7A2-619E-4ACC-9BFB-3956F59DA457}"/>
    <cellStyle name="Moneda 2 4 6" xfId="802" xr:uid="{9293B53A-17E0-4BBF-9C1B-DEE2F76059C6}"/>
    <cellStyle name="Moneda 2 4 7" xfId="803" xr:uid="{6AD7D134-699A-4715-A249-F8378B6F7478}"/>
    <cellStyle name="Moneda 2 4 8" xfId="804" xr:uid="{390ECFB2-017A-4092-96FC-B77205AAFC38}"/>
    <cellStyle name="Moneda 2 4 9" xfId="805" xr:uid="{FF3249C1-E5C2-438C-82F9-D12E94318943}"/>
    <cellStyle name="Moneda 2 40" xfId="806" xr:uid="{F75060DC-C37D-4A0E-8424-23C6B76F811D}"/>
    <cellStyle name="Moneda 2 41" xfId="807" xr:uid="{97440791-9D40-4DE3-AE8C-B40FDE4C45B1}"/>
    <cellStyle name="Moneda 2 42" xfId="808" xr:uid="{88B2A035-C60A-4B5C-84FF-6045658B035B}"/>
    <cellStyle name="Moneda 2 43" xfId="809" xr:uid="{4D15678C-75EB-4940-B4B8-D217CEC698F6}"/>
    <cellStyle name="Moneda 2 44" xfId="810" xr:uid="{0A0B5365-0212-49D8-BB08-4C61A549AA04}"/>
    <cellStyle name="Moneda 2 45" xfId="811" xr:uid="{C61741FF-B9EF-4143-ADC1-BDB840B6F34E}"/>
    <cellStyle name="Moneda 2 46" xfId="812" xr:uid="{01E6BAE2-604E-46A8-AEC7-F9D1E0D54469}"/>
    <cellStyle name="Moneda 2 47" xfId="813" xr:uid="{C6B92CFD-86BC-4AEF-B9AC-7B7FECDEBEF7}"/>
    <cellStyle name="Moneda 2 48" xfId="814" xr:uid="{657ADC8B-8F72-4CCB-816D-FD0FC0220C82}"/>
    <cellStyle name="Moneda 2 49" xfId="815" xr:uid="{BE3DCF8E-4B25-421D-B740-A44D90783910}"/>
    <cellStyle name="Moneda 2 5" xfId="816" xr:uid="{B6D068F7-7BE8-4955-98CF-6077BD0BFD6D}"/>
    <cellStyle name="Moneda 2 5 10" xfId="817" xr:uid="{4586BF95-78E9-4190-9A1D-6037C72A29B3}"/>
    <cellStyle name="Moneda 2 5 11" xfId="818" xr:uid="{7D28A416-E87A-494E-9A25-56BD3814CFA9}"/>
    <cellStyle name="Moneda 2 5 12" xfId="819" xr:uid="{847A9F1B-ED99-4063-AE09-254F85EF0812}"/>
    <cellStyle name="Moneda 2 5 13" xfId="820" xr:uid="{E42F2CDF-9C31-45BB-9782-72344E52678A}"/>
    <cellStyle name="Moneda 2 5 14" xfId="821" xr:uid="{4F626373-AD56-4239-B98D-F12AD9B45F40}"/>
    <cellStyle name="Moneda 2 5 15" xfId="822" xr:uid="{8DFCF1AE-9CCA-48F7-8A45-3C1755956439}"/>
    <cellStyle name="Moneda 2 5 16" xfId="823" xr:uid="{CC13AC9A-1572-4012-85BE-F234BCBCB6E2}"/>
    <cellStyle name="Moneda 2 5 17" xfId="824" xr:uid="{781C54B4-9221-4DA3-A961-C7168048608E}"/>
    <cellStyle name="Moneda 2 5 18" xfId="825" xr:uid="{397AE7B7-448F-42EF-A067-699EC85DAE40}"/>
    <cellStyle name="Moneda 2 5 19" xfId="826" xr:uid="{B01C90DC-E4B6-4F20-9CCB-E31C3D1DDA5F}"/>
    <cellStyle name="Moneda 2 5 2" xfId="827" xr:uid="{CB2DE2D6-2606-4BB5-8DC8-D932B8801188}"/>
    <cellStyle name="Moneda 2 5 2 2" xfId="828" xr:uid="{5B71D04A-5E81-42EA-B8A2-77943D26698C}"/>
    <cellStyle name="Moneda 2 5 20" xfId="829" xr:uid="{8DA56B61-8AC3-4389-9427-AB9B6809E640}"/>
    <cellStyle name="Moneda 2 5 21" xfId="830" xr:uid="{41F30AF8-D068-488D-8480-24377319A417}"/>
    <cellStyle name="Moneda 2 5 22" xfId="831" xr:uid="{7D40D5C1-3223-45D6-8674-39F0073E0F63}"/>
    <cellStyle name="Moneda 2 5 23" xfId="832" xr:uid="{6E9A1A20-7FAD-4BF9-942E-8B4C9328F5D2}"/>
    <cellStyle name="Moneda 2 5 24" xfId="833" xr:uid="{0F68EB72-5CEC-498E-9099-445F7FB76AEE}"/>
    <cellStyle name="Moneda 2 5 25" xfId="834" xr:uid="{70D7D459-908F-4E93-BCFE-2125AC20D9E9}"/>
    <cellStyle name="Moneda 2 5 26" xfId="835" xr:uid="{D8F7AD60-5718-45F0-BE46-D3A512CCB90C}"/>
    <cellStyle name="Moneda 2 5 27" xfId="836" xr:uid="{3E6D898B-17B2-4355-80E2-0D0A8E154450}"/>
    <cellStyle name="Moneda 2 5 28" xfId="837" xr:uid="{26EA4E34-2A43-4F74-A357-CEAD0D52B576}"/>
    <cellStyle name="Moneda 2 5 29" xfId="838" xr:uid="{846B544B-0187-4E87-9258-CA02D59D13F3}"/>
    <cellStyle name="Moneda 2 5 3" xfId="839" xr:uid="{B284C94E-A525-4CA5-85CA-E70EAC19693F}"/>
    <cellStyle name="Moneda 2 5 30" xfId="840" xr:uid="{BD64ECEE-5107-4CD9-B2C6-2797E7BF1897}"/>
    <cellStyle name="Moneda 2 5 31" xfId="841" xr:uid="{C6B7D3AF-B125-4EB7-89FD-2447663B90AA}"/>
    <cellStyle name="Moneda 2 5 32" xfId="842" xr:uid="{8D53A115-532C-4834-8100-E8041DC70462}"/>
    <cellStyle name="Moneda 2 5 4" xfId="843" xr:uid="{FB169D26-01A5-4322-B948-83211A329A7E}"/>
    <cellStyle name="Moneda 2 5 5" xfId="844" xr:uid="{F27AA4A4-6965-4C1F-B15E-5CACA19B161E}"/>
    <cellStyle name="Moneda 2 5 6" xfId="845" xr:uid="{2AE3387E-C79E-483E-9661-77690A58BF03}"/>
    <cellStyle name="Moneda 2 5 7" xfId="846" xr:uid="{8247207D-AAD1-40B6-81CF-E182313BAA5B}"/>
    <cellStyle name="Moneda 2 5 8" xfId="847" xr:uid="{D817B9F0-BB5B-4E37-AD2E-022958C13159}"/>
    <cellStyle name="Moneda 2 5 9" xfId="848" xr:uid="{2A9C7FC4-42A2-4960-B68E-7BB678EA8DE1}"/>
    <cellStyle name="Moneda 2 50" xfId="849" xr:uid="{4B155542-61C5-41CA-ACFD-DF565B91B23D}"/>
    <cellStyle name="Moneda 2 51" xfId="850" xr:uid="{FC73A7A9-5324-406C-A5A9-14941D51D9BF}"/>
    <cellStyle name="Moneda 2 52" xfId="851" xr:uid="{E74CF5F0-5EA9-4DA0-888A-AB2E16A09D52}"/>
    <cellStyle name="Moneda 2 53" xfId="852" xr:uid="{104B21A0-5BAC-4C86-8E1F-8783305FCA52}"/>
    <cellStyle name="Moneda 2 54" xfId="853" xr:uid="{A08DD3C0-7D18-44A3-A7C7-E67D33E2BADB}"/>
    <cellStyle name="Moneda 2 55" xfId="854" xr:uid="{AFAF9895-6733-40CC-A0B4-AFD16B498A1F}"/>
    <cellStyle name="Moneda 2 56" xfId="855" xr:uid="{978086FD-E343-4417-81F1-0D0F03EE069A}"/>
    <cellStyle name="Moneda 2 57" xfId="856" xr:uid="{76AEA470-8172-4CE1-B3E0-CC2F17D4F1ED}"/>
    <cellStyle name="Moneda 2 58" xfId="857" xr:uid="{8A504E67-FFFB-404A-BA53-41D04122EDD2}"/>
    <cellStyle name="Moneda 2 59" xfId="858" xr:uid="{3F6FC23C-8DDF-427C-A14A-74698BEABDA9}"/>
    <cellStyle name="Moneda 2 6" xfId="859" xr:uid="{8B52A7E4-5519-4323-B3F8-DAE026A33173}"/>
    <cellStyle name="Moneda 2 6 2" xfId="860" xr:uid="{7A42DB05-D380-404E-965D-1E65B2F57A87}"/>
    <cellStyle name="Moneda 2 60" xfId="861" xr:uid="{7204A2EA-70DC-4E59-AFBF-FCAF6023A7EB}"/>
    <cellStyle name="Moneda 2 61" xfId="862" xr:uid="{B4C0DBA8-81CF-4693-82F9-209D3F5A1D3A}"/>
    <cellStyle name="Moneda 2 62" xfId="863" xr:uid="{28C22ADC-E07C-4C82-ACAF-780CB5A4801B}"/>
    <cellStyle name="Moneda 2 63" xfId="864" xr:uid="{7D08F9FB-6C20-4F95-A350-8BC9D76C3B3A}"/>
    <cellStyle name="Moneda 2 64" xfId="865" xr:uid="{F886DAC0-7D14-4E41-AB7D-91A1AFAE6880}"/>
    <cellStyle name="Moneda 2 65" xfId="866" xr:uid="{45655449-3C28-4B6F-B61E-C062078D7194}"/>
    <cellStyle name="Moneda 2 66" xfId="867" xr:uid="{18780089-D410-4716-9C17-2922894E15B7}"/>
    <cellStyle name="Moneda 2 67" xfId="868" xr:uid="{48D174AC-D658-47CB-BE03-567CBA550AC2}"/>
    <cellStyle name="Moneda 2 68" xfId="869" xr:uid="{17099113-EB34-47BF-953A-FAFF1ED70EAA}"/>
    <cellStyle name="Moneda 2 69" xfId="1908" xr:uid="{18319B85-379A-445F-8130-0CC1CF0DD338}"/>
    <cellStyle name="Moneda 2 7" xfId="870" xr:uid="{A8BF8466-6FD8-449C-A365-887B1B35CA17}"/>
    <cellStyle name="Moneda 2 8" xfId="871" xr:uid="{110028E6-39A9-44F4-8CB7-5FB324AC703D}"/>
    <cellStyle name="Moneda 2 9" xfId="872" xr:uid="{28E774AC-9D5E-4F2F-87A8-0AB89CE276A5}"/>
    <cellStyle name="Moneda 3" xfId="873" xr:uid="{CF9EF217-951B-4338-B01B-03AD1751730A}"/>
    <cellStyle name="Moneda 3 10" xfId="874" xr:uid="{CE6587C6-E6F4-4D76-8B97-B6657F8B268E}"/>
    <cellStyle name="Moneda 3 11" xfId="875" xr:uid="{D851A6E0-992C-4428-B7BB-DF30A7B3DC79}"/>
    <cellStyle name="Moneda 3 12" xfId="876" xr:uid="{879D5120-FCB0-48E0-B50D-1102E847BCD7}"/>
    <cellStyle name="Moneda 3 13" xfId="877" xr:uid="{EAE10CF4-C495-48BC-8178-ECE70ADDAC84}"/>
    <cellStyle name="Moneda 3 14" xfId="878" xr:uid="{414AEE7D-3D9B-46C9-B3BE-A0331CCC9787}"/>
    <cellStyle name="Moneda 3 15" xfId="879" xr:uid="{24EDCDF9-8C3A-4B9C-8A53-A51F2620904B}"/>
    <cellStyle name="Moneda 3 16" xfId="880" xr:uid="{C8105749-0ACB-4D3C-8E07-D4ADA0097211}"/>
    <cellStyle name="Moneda 3 17" xfId="881" xr:uid="{27C5DD1C-3146-4BD5-9C42-6A1EFE0217BB}"/>
    <cellStyle name="Moneda 3 18" xfId="882" xr:uid="{934FEF31-7C21-4FBE-A549-DD4F350EDAF7}"/>
    <cellStyle name="Moneda 3 19" xfId="883" xr:uid="{587BE414-4FA4-45FE-A68A-19599EE11FCE}"/>
    <cellStyle name="Moneda 3 2" xfId="884" xr:uid="{75948B7C-8317-43D1-BFAD-D3A9F2AB440A}"/>
    <cellStyle name="Moneda 3 2 10" xfId="885" xr:uid="{5CCC9E98-752A-4731-A80E-6C70730113DD}"/>
    <cellStyle name="Moneda 3 2 11" xfId="886" xr:uid="{E4E3B22F-0A6A-4557-9452-AFD8E68EBCCA}"/>
    <cellStyle name="Moneda 3 2 12" xfId="887" xr:uid="{3CE3FF96-CE2B-4A28-A264-D50C23E7C318}"/>
    <cellStyle name="Moneda 3 2 13" xfId="888" xr:uid="{7A5EDCAD-846B-4421-B6F8-E26D7046FBF6}"/>
    <cellStyle name="Moneda 3 2 14" xfId="889" xr:uid="{281465EA-EA40-4114-A4F1-1EE70DA99BA7}"/>
    <cellStyle name="Moneda 3 2 15" xfId="890" xr:uid="{1784B6B5-A73A-4E43-AA24-F02AC702F071}"/>
    <cellStyle name="Moneda 3 2 16" xfId="891" xr:uid="{8B8C7474-C3ED-46B9-95DD-91E0A8676DC3}"/>
    <cellStyle name="Moneda 3 2 17" xfId="892" xr:uid="{1A3F3C78-BA4A-4568-B3F5-D95D186B6510}"/>
    <cellStyle name="Moneda 3 2 18" xfId="893" xr:uid="{C8A4EA1D-E9E3-4FCE-9F9F-ED59EA6FDAD5}"/>
    <cellStyle name="Moneda 3 2 19" xfId="894" xr:uid="{5E464880-D364-44E5-A354-80B5BFEA4AD0}"/>
    <cellStyle name="Moneda 3 2 2" xfId="895" xr:uid="{E6D50E61-18FD-4D33-8522-3FE244E0C683}"/>
    <cellStyle name="Moneda 3 2 2 2" xfId="896" xr:uid="{6369A984-5798-4291-95E1-033778EBD409}"/>
    <cellStyle name="Moneda 3 2 2 3" xfId="897" xr:uid="{44D86FFE-42A4-4BDD-A58E-DC70A48D37D8}"/>
    <cellStyle name="Moneda 3 2 2 3 2" xfId="1909" xr:uid="{DE2FCE37-E63F-4EC8-BEDD-35C037CA39EC}"/>
    <cellStyle name="Moneda 3 2 2 4" xfId="898" xr:uid="{CE6032DA-5D21-4BBD-9A73-DB9021A042CE}"/>
    <cellStyle name="Moneda 3 2 2 4 2" xfId="1910" xr:uid="{85450CF4-6CA2-4D5F-AF75-DDFC3FED9E2A}"/>
    <cellStyle name="Moneda 3 2 20" xfId="899" xr:uid="{51436019-9BD9-40C7-AE73-C7F91111C552}"/>
    <cellStyle name="Moneda 3 2 21" xfId="900" xr:uid="{32E27815-A658-48BA-BD76-AF4261EBFF5A}"/>
    <cellStyle name="Moneda 3 2 22" xfId="901" xr:uid="{CDD3ABC7-F7C3-42CD-A2F0-8E51A20B763F}"/>
    <cellStyle name="Moneda 3 2 23" xfId="902" xr:uid="{DB5F3970-0C70-4F7D-938A-8E45E01A8742}"/>
    <cellStyle name="Moneda 3 2 24" xfId="903" xr:uid="{0BD8DA38-8F5C-4B09-AC26-D4282BC0A7C8}"/>
    <cellStyle name="Moneda 3 2 25" xfId="904" xr:uid="{BF3BD940-5218-497F-BCD4-CEE2D89DD955}"/>
    <cellStyle name="Moneda 3 2 26" xfId="905" xr:uid="{4AED5DD9-0566-4716-AD24-1C5C0AC426D9}"/>
    <cellStyle name="Moneda 3 2 27" xfId="906" xr:uid="{E4CA50D0-2414-486C-9C33-5A7F6FAA135E}"/>
    <cellStyle name="Moneda 3 2 28" xfId="907" xr:uid="{4365929A-B5E0-4EC6-8BB4-FB47ADA57B3D}"/>
    <cellStyle name="Moneda 3 2 29" xfId="908" xr:uid="{3EAD13DF-E98B-4838-8A1A-AE7FE2BAC0A6}"/>
    <cellStyle name="Moneda 3 2 3" xfId="909" xr:uid="{257185A7-21D7-4CD4-B8A7-270F0B2FD09F}"/>
    <cellStyle name="Moneda 3 2 3 2" xfId="910" xr:uid="{48CD52C6-EE70-4239-9AEC-64C05F1E06B0}"/>
    <cellStyle name="Moneda 3 2 3 3" xfId="911" xr:uid="{C06FEED5-6931-4941-92F5-7EEBC2508813}"/>
    <cellStyle name="Moneda 3 2 3 3 2" xfId="1911" xr:uid="{80AB79E9-33AA-45BF-ADB7-B59710A50637}"/>
    <cellStyle name="Moneda 3 2 3 4" xfId="912" xr:uid="{3F6C150B-D668-46E9-8B9F-7496847A4AFE}"/>
    <cellStyle name="Moneda 3 2 3 4 2" xfId="1912" xr:uid="{B6F5A4CF-145A-4B3B-976F-099B39EA9C89}"/>
    <cellStyle name="Moneda 3 2 30" xfId="913" xr:uid="{B262AF68-1ADA-48E7-A2A6-811C33027B5C}"/>
    <cellStyle name="Moneda 3 2 31" xfId="914" xr:uid="{C4DB9D0D-7DB5-4F25-A700-26FF381491DD}"/>
    <cellStyle name="Moneda 3 2 32" xfId="915" xr:uid="{52F03305-3E75-483D-B55A-898518672F68}"/>
    <cellStyle name="Moneda 3 2 33" xfId="916" xr:uid="{0849DA33-40AC-4B81-AA8E-6E9829C444B5}"/>
    <cellStyle name="Moneda 3 2 34" xfId="917" xr:uid="{0F438159-FA78-43D1-881A-3F5F908B043D}"/>
    <cellStyle name="Moneda 3 2 35" xfId="918" xr:uid="{799A9133-268A-4DCD-9706-6B3B1D25E965}"/>
    <cellStyle name="Moneda 3 2 36" xfId="919" xr:uid="{3F113A6E-DF0E-4EEC-9CEE-C11F286BEB0A}"/>
    <cellStyle name="Moneda 3 2 37" xfId="920" xr:uid="{39FA887F-8DD9-4443-B915-F5FB479ED8D5}"/>
    <cellStyle name="Moneda 3 2 38" xfId="921" xr:uid="{B0BAFCC0-6ABD-4EC8-A951-422412ACF8A4}"/>
    <cellStyle name="Moneda 3 2 39" xfId="922" xr:uid="{5E427358-FFF8-475F-9104-339BE6E8333F}"/>
    <cellStyle name="Moneda 3 2 4" xfId="923" xr:uid="{506A2AC2-CB44-4225-8D2D-F2B74E236E1E}"/>
    <cellStyle name="Moneda 3 2 4 2" xfId="924" xr:uid="{33D228E5-8AE3-4566-A81E-106850C0489A}"/>
    <cellStyle name="Moneda 3 2 4 3" xfId="925" xr:uid="{8B107D4D-B71A-4230-A703-57E77703A2C4}"/>
    <cellStyle name="Moneda 3 2 4 3 2" xfId="1913" xr:uid="{6C699807-4FDF-4EE1-A22A-FE877141E387}"/>
    <cellStyle name="Moneda 3 2 40" xfId="926" xr:uid="{91B032A9-4497-4B00-8F4A-3435F1E3EAF0}"/>
    <cellStyle name="Moneda 3 2 41" xfId="927" xr:uid="{2B49E872-D26C-4B8E-87AC-08AF5E692B38}"/>
    <cellStyle name="Moneda 3 2 42" xfId="928" xr:uid="{72258F10-F231-40F8-818E-3D60A71B950B}"/>
    <cellStyle name="Moneda 3 2 43" xfId="929" xr:uid="{C16B5E02-059D-4A36-B44B-2D648AC2F9D7}"/>
    <cellStyle name="Moneda 3 2 44" xfId="930" xr:uid="{0CCF3C3D-0697-495C-88D4-8A3CF2B26C95}"/>
    <cellStyle name="Moneda 3 2 45" xfId="931" xr:uid="{8829AC43-5683-49BD-9730-51035E5AE605}"/>
    <cellStyle name="Moneda 3 2 46" xfId="932" xr:uid="{14C192D5-D088-40F9-B485-D209DA006441}"/>
    <cellStyle name="Moneda 3 2 47" xfId="933" xr:uid="{AC13D417-D2AD-4110-ACF3-990FF7EEC7DD}"/>
    <cellStyle name="Moneda 3 2 48" xfId="934" xr:uid="{E7DA0B96-A23A-4772-9743-218DEEDC885C}"/>
    <cellStyle name="Moneda 3 2 49" xfId="935" xr:uid="{EDAC0B44-981D-42F8-81C8-0B1DB2B1FB8D}"/>
    <cellStyle name="Moneda 3 2 5" xfId="936" xr:uid="{9DE9BFBA-B9E0-4CE6-AF97-BA053D8728D4}"/>
    <cellStyle name="Moneda 3 2 50" xfId="937" xr:uid="{5DD799A5-BB7F-48C7-8296-3E744281F6AD}"/>
    <cellStyle name="Moneda 3 2 51" xfId="938" xr:uid="{D6468BD0-2D58-4067-8A37-A03BF3487191}"/>
    <cellStyle name="Moneda 3 2 52" xfId="939" xr:uid="{D6F49B80-5088-4DB4-9680-BDFFE2E4656A}"/>
    <cellStyle name="Moneda 3 2 53" xfId="940" xr:uid="{A5757429-79D6-4B91-B4C5-0A6C2EEB0CAB}"/>
    <cellStyle name="Moneda 3 2 54" xfId="941" xr:uid="{F9108A79-264A-472B-9C96-43EEEB3F1A5F}"/>
    <cellStyle name="Moneda 3 2 55" xfId="942" xr:uid="{8D20940C-92FC-4DB9-851F-392805FC35B0}"/>
    <cellStyle name="Moneda 3 2 56" xfId="943" xr:uid="{997D165E-0401-4EF9-A06D-255ECA093BD4}"/>
    <cellStyle name="Moneda 3 2 57" xfId="944" xr:uid="{749646C0-0695-4A53-809C-CCAD088A938E}"/>
    <cellStyle name="Moneda 3 2 58" xfId="945" xr:uid="{15279938-6829-4CF1-A696-3295112D36E8}"/>
    <cellStyle name="Moneda 3 2 59" xfId="946" xr:uid="{DD4B1013-5F52-4F4C-8E79-94DF46E775EB}"/>
    <cellStyle name="Moneda 3 2 6" xfId="947" xr:uid="{935A7046-4642-4C7A-B386-19A34CBC170C}"/>
    <cellStyle name="Moneda 3 2 60" xfId="948" xr:uid="{7DF69A4A-FCBD-4AFE-8846-177A9ECBD410}"/>
    <cellStyle name="Moneda 3 2 61" xfId="949" xr:uid="{970D0E1C-FAA5-4404-9F7C-66B318E7AFC7}"/>
    <cellStyle name="Moneda 3 2 62" xfId="950" xr:uid="{6C51414F-6813-4D1F-982B-1CA0A0C2F265}"/>
    <cellStyle name="Moneda 3 2 63" xfId="951" xr:uid="{57398D6D-A1F5-44AB-AB34-340526399089}"/>
    <cellStyle name="Moneda 3 2 64" xfId="952" xr:uid="{8493C3E1-6268-437F-9C02-3E927013699C}"/>
    <cellStyle name="Moneda 3 2 7" xfId="953" xr:uid="{970F2540-0654-481B-AAB4-48B6ECEA9AC0}"/>
    <cellStyle name="Moneda 3 2 8" xfId="954" xr:uid="{DDC7AB15-395C-4F20-AE67-A3D2AD8637F1}"/>
    <cellStyle name="Moneda 3 2 9" xfId="955" xr:uid="{FE0FE94A-E106-4C29-B28C-F63E3C16E4D6}"/>
    <cellStyle name="Moneda 3 20" xfId="956" xr:uid="{638E456A-E76A-462B-8314-560F72273CB3}"/>
    <cellStyle name="Moneda 3 21" xfId="957" xr:uid="{283083A3-9E19-4F42-B9C9-AD68E9AD2035}"/>
    <cellStyle name="Moneda 3 22" xfId="958" xr:uid="{515D4CF5-751E-4E24-B820-3584A39A3923}"/>
    <cellStyle name="Moneda 3 23" xfId="959" xr:uid="{0FB2D74F-C5FA-44C5-A6C9-ACD874C46070}"/>
    <cellStyle name="Moneda 3 24" xfId="960" xr:uid="{7E1D57C1-7C99-49C7-904B-984AD62FF492}"/>
    <cellStyle name="Moneda 3 25" xfId="961" xr:uid="{F7436BAC-81FD-42A5-A7D2-1A5F9D00DF63}"/>
    <cellStyle name="Moneda 3 26" xfId="962" xr:uid="{CA10CB91-A676-40FF-99EC-0547829FF1D6}"/>
    <cellStyle name="Moneda 3 27" xfId="963" xr:uid="{A5C519E7-D93F-4F50-A25C-42539A2F9CEE}"/>
    <cellStyle name="Moneda 3 28" xfId="964" xr:uid="{5F3634BA-4EF6-4BB6-B0C1-6EDA2E160BF4}"/>
    <cellStyle name="Moneda 3 29" xfId="965" xr:uid="{4FC12DEA-AF25-4434-B28E-8B3000BAD2AA}"/>
    <cellStyle name="Moneda 3 3" xfId="966" xr:uid="{1311F123-CBA5-4D36-A5EF-549B0C9E82EA}"/>
    <cellStyle name="Moneda 3 3 10" xfId="967" xr:uid="{3F33A447-A23F-4080-922B-2C76159C68E8}"/>
    <cellStyle name="Moneda 3 3 11" xfId="968" xr:uid="{6A71A25B-A72C-4910-A866-69082E4510A8}"/>
    <cellStyle name="Moneda 3 3 12" xfId="969" xr:uid="{5C37D970-2769-44A9-8F60-FE9CAFB9770D}"/>
    <cellStyle name="Moneda 3 3 13" xfId="970" xr:uid="{301E1F88-FCF1-471F-B6E6-7D31A58A3D5A}"/>
    <cellStyle name="Moneda 3 3 14" xfId="971" xr:uid="{6E995C8E-0DEA-44D6-AA79-4B48A4972CB0}"/>
    <cellStyle name="Moneda 3 3 15" xfId="972" xr:uid="{04875057-7C33-48BD-B022-935AB1E130E1}"/>
    <cellStyle name="Moneda 3 3 16" xfId="973" xr:uid="{53F2564C-7822-4167-8F26-6DFD6980CCA3}"/>
    <cellStyle name="Moneda 3 3 17" xfId="974" xr:uid="{4A0A932C-9D4C-4DFE-BD50-39A501F63C7E}"/>
    <cellStyle name="Moneda 3 3 18" xfId="975" xr:uid="{89A8B19D-90A2-4DCF-81CA-A74C75EF1AAB}"/>
    <cellStyle name="Moneda 3 3 19" xfId="976" xr:uid="{EE97C3E6-406B-48B9-B49C-DC4665D828B6}"/>
    <cellStyle name="Moneda 3 3 2" xfId="977" xr:uid="{288BD43D-EAE1-4593-960F-9283012F6C5E}"/>
    <cellStyle name="Moneda 3 3 2 2" xfId="978" xr:uid="{48FC7B90-4A0B-4225-B929-64C21413C72C}"/>
    <cellStyle name="Moneda 3 3 2 3" xfId="979" xr:uid="{1769BBBD-837A-4BD0-A02C-F68C1F73FB24}"/>
    <cellStyle name="Moneda 3 3 2 3 2" xfId="1914" xr:uid="{7384C455-0C85-4A97-ACFC-14E6F8FF40C6}"/>
    <cellStyle name="Moneda 3 3 20" xfId="980" xr:uid="{52926E93-F684-4567-A771-3876E0D336F4}"/>
    <cellStyle name="Moneda 3 3 21" xfId="981" xr:uid="{3770858C-6477-46EB-B134-5AEF1244F35C}"/>
    <cellStyle name="Moneda 3 3 22" xfId="982" xr:uid="{BE427C53-48D9-48DE-9D03-25B111108B65}"/>
    <cellStyle name="Moneda 3 3 23" xfId="983" xr:uid="{1F38F2C7-668E-4D6B-857D-B225CBEAE0CA}"/>
    <cellStyle name="Moneda 3 3 24" xfId="984" xr:uid="{484A3EC4-E4C8-4B3B-A94A-C10D3B91C8FA}"/>
    <cellStyle name="Moneda 3 3 25" xfId="985" xr:uid="{3BD7E341-7FF5-4879-B254-BA8A26C796DA}"/>
    <cellStyle name="Moneda 3 3 26" xfId="986" xr:uid="{34DC0735-C7B5-44D4-90CE-41E6833F10C2}"/>
    <cellStyle name="Moneda 3 3 27" xfId="987" xr:uid="{7002CDD2-0EB0-4085-A3A7-A60276DBCE42}"/>
    <cellStyle name="Moneda 3 3 28" xfId="988" xr:uid="{5C0B2547-46E9-4C54-AF02-D0625BA0B008}"/>
    <cellStyle name="Moneda 3 3 29" xfId="989" xr:uid="{D27AB8D2-5374-4DD4-95CC-5ADA1729D415}"/>
    <cellStyle name="Moneda 3 3 3" xfId="990" xr:uid="{C02DE9B0-7DD4-4E13-84F7-69C8665E681D}"/>
    <cellStyle name="Moneda 3 3 30" xfId="991" xr:uid="{E6CDE818-7533-40B6-88EA-F97AE1415584}"/>
    <cellStyle name="Moneda 3 3 31" xfId="992" xr:uid="{930CB980-B6D1-4D77-AD7C-1BB2ACD6E68B}"/>
    <cellStyle name="Moneda 3 3 32" xfId="993" xr:uid="{547898A7-D274-49C4-AD8F-4A8228DD5324}"/>
    <cellStyle name="Moneda 3 3 33" xfId="994" xr:uid="{7EC57A7A-3035-438D-BD4D-F9A1348BA50B}"/>
    <cellStyle name="Moneda 3 3 34" xfId="995" xr:uid="{60A36107-340C-4E15-A803-54DD1FF50973}"/>
    <cellStyle name="Moneda 3 3 35" xfId="996" xr:uid="{FB0BAA83-9672-4CFB-A606-F81438754B0B}"/>
    <cellStyle name="Moneda 3 3 36" xfId="997" xr:uid="{794B3A40-34BB-4DD6-8D0C-336FDAA9E317}"/>
    <cellStyle name="Moneda 3 3 37" xfId="998" xr:uid="{3D9BC591-16E7-4A52-A0D4-7804062DE9CD}"/>
    <cellStyle name="Moneda 3 3 38" xfId="999" xr:uid="{56EDB5F5-BA2F-4513-8C04-52E1DBFBFBDA}"/>
    <cellStyle name="Moneda 3 3 39" xfId="1000" xr:uid="{6C65212A-C65E-41B6-BFA9-8FFF8490F801}"/>
    <cellStyle name="Moneda 3 3 4" xfId="1001" xr:uid="{E5892971-E27F-401E-8B14-FA59A341C668}"/>
    <cellStyle name="Moneda 3 3 40" xfId="1002" xr:uid="{79B74D60-EC39-4590-BAE4-6CBB9B6235DE}"/>
    <cellStyle name="Moneda 3 3 41" xfId="1003" xr:uid="{BF787341-342E-48D7-8C72-3FF4A0DBD16C}"/>
    <cellStyle name="Moneda 3 3 42" xfId="1004" xr:uid="{2562FD56-F926-41AA-81C8-B4AC6D066A48}"/>
    <cellStyle name="Moneda 3 3 43" xfId="1005" xr:uid="{49BA9F72-B71C-47F6-B989-631D26022F14}"/>
    <cellStyle name="Moneda 3 3 44" xfId="1006" xr:uid="{62425B1A-0C93-4F10-A3F1-8573936467B8}"/>
    <cellStyle name="Moneda 3 3 45" xfId="1007" xr:uid="{B52C68A1-7A5F-486E-AD82-89A74FB25CD1}"/>
    <cellStyle name="Moneda 3 3 46" xfId="1008" xr:uid="{D3223DBD-D885-4BF3-935F-770D6397EB2A}"/>
    <cellStyle name="Moneda 3 3 47" xfId="1009" xr:uid="{8669CF8A-75C3-4FCC-91EE-507331C920D5}"/>
    <cellStyle name="Moneda 3 3 48" xfId="1010" xr:uid="{7E9C5A45-E3A1-4630-B947-B3294421B8FF}"/>
    <cellStyle name="Moneda 3 3 49" xfId="1011" xr:uid="{946C09E9-981E-4B82-9C71-A118FBD97F68}"/>
    <cellStyle name="Moneda 3 3 5" xfId="1012" xr:uid="{7F936715-3F54-4B11-828F-119571D5F318}"/>
    <cellStyle name="Moneda 3 3 50" xfId="1013" xr:uid="{EF576DF0-5074-4188-ACE5-2CEAE4EF5327}"/>
    <cellStyle name="Moneda 3 3 51" xfId="1014" xr:uid="{2E60A3CB-8BC7-4E42-81A3-F7D1C42AFC63}"/>
    <cellStyle name="Moneda 3 3 52" xfId="1015" xr:uid="{7E4B07F5-CA43-4EF2-AF51-18D7BD472D57}"/>
    <cellStyle name="Moneda 3 3 53" xfId="1016" xr:uid="{DAD6EE76-9E5E-47F0-9188-3CEB684779BE}"/>
    <cellStyle name="Moneda 3 3 54" xfId="1017" xr:uid="{23C32797-B87D-433A-B8B2-0E79AF8B5ED2}"/>
    <cellStyle name="Moneda 3 3 55" xfId="1018" xr:uid="{19B7873D-917C-4584-AD06-79F0C847D6B6}"/>
    <cellStyle name="Moneda 3 3 56" xfId="1019" xr:uid="{B54F3D72-98EF-4ECC-9ECA-B498686CA556}"/>
    <cellStyle name="Moneda 3 3 57" xfId="1020" xr:uid="{831A880C-BECB-4E7E-BB55-CB05FD999B93}"/>
    <cellStyle name="Moneda 3 3 58" xfId="1021" xr:uid="{840E4E66-280C-4EBC-9CE9-46E274A2DD25}"/>
    <cellStyle name="Moneda 3 3 59" xfId="1022" xr:uid="{3C32B436-5D33-4258-B9E8-B7D986E3D1AB}"/>
    <cellStyle name="Moneda 3 3 6" xfId="1023" xr:uid="{182CE42D-B2E0-4F25-ADE5-E18B8CF574B5}"/>
    <cellStyle name="Moneda 3 3 60" xfId="1024" xr:uid="{76ABB4EC-DC84-4BB9-AE21-499D162A3469}"/>
    <cellStyle name="Moneda 3 3 61" xfId="1025" xr:uid="{86422301-43B0-41E2-9522-98534DADE920}"/>
    <cellStyle name="Moneda 3 3 62" xfId="1026" xr:uid="{9999D784-407D-4885-BDDD-C32382BFA9B4}"/>
    <cellStyle name="Moneda 3 3 63" xfId="1027" xr:uid="{CCEC3077-FE90-4CE2-9612-893E7DEFD3FA}"/>
    <cellStyle name="Moneda 3 3 64" xfId="1028" xr:uid="{2CC8DACA-07BF-4A0A-B819-7CF92C86142D}"/>
    <cellStyle name="Moneda 3 3 7" xfId="1029" xr:uid="{19853652-34A6-4139-9FD9-DFBE29E98AE9}"/>
    <cellStyle name="Moneda 3 3 8" xfId="1030" xr:uid="{60BB6D22-8D4E-437E-9F6A-589009083B30}"/>
    <cellStyle name="Moneda 3 3 9" xfId="1031" xr:uid="{E06D789C-15B3-4A40-914E-250BF192AAF9}"/>
    <cellStyle name="Moneda 3 30" xfId="1032" xr:uid="{D84C2BAF-8595-41BE-9920-351D25ADC41B}"/>
    <cellStyle name="Moneda 3 31" xfId="1033" xr:uid="{55F33F14-6CEF-4B6B-B81E-F0E8D64DC725}"/>
    <cellStyle name="Moneda 3 32" xfId="1034" xr:uid="{F43C1CAB-3320-4853-9839-A2941881580D}"/>
    <cellStyle name="Moneda 3 33" xfId="1035" xr:uid="{93A336C6-EDA8-44E6-9157-48399D3D412C}"/>
    <cellStyle name="Moneda 3 34" xfId="1036" xr:uid="{BE2AE3D4-DEAE-4B26-B105-60D6474CECBE}"/>
    <cellStyle name="Moneda 3 35" xfId="1037" xr:uid="{93CF0751-2540-40FB-902B-76B3FAC0A96B}"/>
    <cellStyle name="Moneda 3 36" xfId="1038" xr:uid="{5CFDA728-760C-4CE0-97C9-4897CCE09329}"/>
    <cellStyle name="Moneda 3 36 2" xfId="1039" xr:uid="{DFDED430-36F6-40BD-A16C-51DBAB195CB2}"/>
    <cellStyle name="Moneda 3 37" xfId="1040" xr:uid="{59AAB1C9-69B5-4B3C-B520-90BFFFBBAF06}"/>
    <cellStyle name="Moneda 3 38" xfId="1041" xr:uid="{993FDED6-D70F-43F6-B70C-CDE8BF729F85}"/>
    <cellStyle name="Moneda 3 39" xfId="1042" xr:uid="{AEC1B2CE-FAE8-4CA9-BAB0-06EA48A53EDA}"/>
    <cellStyle name="Moneda 3 4" xfId="1043" xr:uid="{0ECC0DE7-6F50-4D82-A6FD-E6BEF1AD7DE4}"/>
    <cellStyle name="Moneda 3 4 10" xfId="1044" xr:uid="{400B2127-E656-4CEC-94B1-EA3E7C8A34E3}"/>
    <cellStyle name="Moneda 3 4 11" xfId="1045" xr:uid="{15CE964D-D4AB-467F-B3E0-C57471BB91DD}"/>
    <cellStyle name="Moneda 3 4 12" xfId="1046" xr:uid="{3CC7068F-C3CC-4162-8389-D08D579D7CC3}"/>
    <cellStyle name="Moneda 3 4 13" xfId="1047" xr:uid="{6282709A-CD11-415A-A4BF-3DF9845D4961}"/>
    <cellStyle name="Moneda 3 4 14" xfId="1048" xr:uid="{5A11D270-87FA-48EC-BB1E-35BFF994D4CA}"/>
    <cellStyle name="Moneda 3 4 15" xfId="1049" xr:uid="{5A634376-741E-4B1D-8FD8-7C028CCEB378}"/>
    <cellStyle name="Moneda 3 4 16" xfId="1050" xr:uid="{4685CB37-4D20-42F6-B22A-D34222E6B178}"/>
    <cellStyle name="Moneda 3 4 17" xfId="1051" xr:uid="{B66B40A5-3A44-40C4-A516-44C70E2B4E87}"/>
    <cellStyle name="Moneda 3 4 18" xfId="1052" xr:uid="{D086827B-CAFF-416C-8099-3F649DDCDAD0}"/>
    <cellStyle name="Moneda 3 4 19" xfId="1053" xr:uid="{486F5761-29DA-4B2C-8127-0AF2AAE76077}"/>
    <cellStyle name="Moneda 3 4 2" xfId="1054" xr:uid="{ECB96CEE-4E99-4A45-8B4E-95A98064CA9C}"/>
    <cellStyle name="Moneda 3 4 20" xfId="1055" xr:uid="{3F17E306-B419-4CBE-9112-5063A18A1409}"/>
    <cellStyle name="Moneda 3 4 21" xfId="1056" xr:uid="{40B4DF3E-9344-48FC-86BC-622F556E59EA}"/>
    <cellStyle name="Moneda 3 4 22" xfId="1057" xr:uid="{AED6F3F8-575C-4B3B-9637-CE3AD2CF6D11}"/>
    <cellStyle name="Moneda 3 4 23" xfId="1058" xr:uid="{8F5EB7A9-1E2A-40AC-BB70-9820398895B0}"/>
    <cellStyle name="Moneda 3 4 24" xfId="1059" xr:uid="{C885C6FA-B322-4211-B766-6926530178B9}"/>
    <cellStyle name="Moneda 3 4 25" xfId="1060" xr:uid="{197826E6-6717-4D13-9DA2-34B4A30FD202}"/>
    <cellStyle name="Moneda 3 4 26" xfId="1061" xr:uid="{3AB06118-6E3E-4C35-99EC-9BF49E7AD07A}"/>
    <cellStyle name="Moneda 3 4 27" xfId="1062" xr:uid="{24E69927-0871-4D11-B2D6-97DF99528C78}"/>
    <cellStyle name="Moneda 3 4 28" xfId="1063" xr:uid="{123DD830-FA5A-420E-B5DF-5E96FE94B477}"/>
    <cellStyle name="Moneda 3 4 29" xfId="1064" xr:uid="{58E9298A-2BA3-4D6F-A512-58439E1F481A}"/>
    <cellStyle name="Moneda 3 4 3" xfId="1065" xr:uid="{E30AE4CE-169F-4071-A938-B6725AF9C53C}"/>
    <cellStyle name="Moneda 3 4 30" xfId="1066" xr:uid="{5E9E31F3-48C3-43EB-B5FB-986671DFFED5}"/>
    <cellStyle name="Moneda 3 4 31" xfId="1067" xr:uid="{91F10CB8-BA89-4B3E-89D5-16102548C223}"/>
    <cellStyle name="Moneda 3 4 32" xfId="1068" xr:uid="{7E92AAB8-4BAA-4567-B739-E7486B6C8DF7}"/>
    <cellStyle name="Moneda 3 4 33" xfId="1069" xr:uid="{44EE7F02-43B2-4D0B-9466-56D402DC3437}"/>
    <cellStyle name="Moneda 3 4 34" xfId="1070" xr:uid="{00C887F5-F5E6-49FA-B895-09ECE728B694}"/>
    <cellStyle name="Moneda 3 4 35" xfId="1071" xr:uid="{B46716D6-4EEC-4EFE-B19D-68F70A59D59A}"/>
    <cellStyle name="Moneda 3 4 36" xfId="1072" xr:uid="{6AB40A9B-5083-42EB-8954-FFEB86EA5AE5}"/>
    <cellStyle name="Moneda 3 4 37" xfId="1073" xr:uid="{ED7C0C66-58C8-484F-AF3B-A0CE22F78CCE}"/>
    <cellStyle name="Moneda 3 4 38" xfId="1074" xr:uid="{4640ADAC-BA2D-4C94-8A4C-794DC285A4D5}"/>
    <cellStyle name="Moneda 3 4 39" xfId="1075" xr:uid="{5DB2A1F2-8837-49EB-BA9F-EA3497F93347}"/>
    <cellStyle name="Moneda 3 4 4" xfId="1076" xr:uid="{DE585269-D2F0-444F-9D95-519354060C3D}"/>
    <cellStyle name="Moneda 3 4 40" xfId="1077" xr:uid="{7985DD28-AE20-43D8-8AB2-8965A025FC67}"/>
    <cellStyle name="Moneda 3 4 41" xfId="1078" xr:uid="{9F36BD89-AEC6-479D-8A90-2436820B710D}"/>
    <cellStyle name="Moneda 3 4 42" xfId="1079" xr:uid="{0847F0E9-DC73-4A9B-B950-1319273A5618}"/>
    <cellStyle name="Moneda 3 4 43" xfId="1080" xr:uid="{6D0B4E8F-5734-46E7-896A-CC08CB83D551}"/>
    <cellStyle name="Moneda 3 4 44" xfId="1081" xr:uid="{D62F3655-D1E2-4BEE-9658-BD7DAC8E4846}"/>
    <cellStyle name="Moneda 3 4 45" xfId="1082" xr:uid="{985FD10F-8CAA-4EE1-AC20-004322DF5162}"/>
    <cellStyle name="Moneda 3 4 46" xfId="1083" xr:uid="{30E24525-3AB1-4770-960E-447C7E5FDC58}"/>
    <cellStyle name="Moneda 3 4 47" xfId="1084" xr:uid="{06E6FA2A-20E8-4640-8659-447BDDB0A865}"/>
    <cellStyle name="Moneda 3 4 48" xfId="1085" xr:uid="{AD3D9940-68F0-41FE-AB0A-360E7160D2C1}"/>
    <cellStyle name="Moneda 3 4 49" xfId="1086" xr:uid="{0C480B4B-BEE9-414D-B8F0-06A75A9B8E02}"/>
    <cellStyle name="Moneda 3 4 5" xfId="1087" xr:uid="{F248EF8D-2B37-4D26-859D-10B70FF60E21}"/>
    <cellStyle name="Moneda 3 4 50" xfId="1088" xr:uid="{A6895569-6AEA-4AC9-BFBE-492AB07FA981}"/>
    <cellStyle name="Moneda 3 4 51" xfId="1089" xr:uid="{9B9E4825-DAFD-4403-95B3-1E7E9B721CD8}"/>
    <cellStyle name="Moneda 3 4 52" xfId="1090" xr:uid="{C4FCBF7F-52F0-450B-8B2C-0623376A0BF5}"/>
    <cellStyle name="Moneda 3 4 53" xfId="1091" xr:uid="{39AFB26E-5D58-442B-A534-B2F8D9C17698}"/>
    <cellStyle name="Moneda 3 4 54" xfId="1092" xr:uid="{7A8B3DE8-62B1-4FA8-9B63-AAD62A095501}"/>
    <cellStyle name="Moneda 3 4 55" xfId="1093" xr:uid="{F4332417-FFDD-4BE4-9DC9-669C3B5B6229}"/>
    <cellStyle name="Moneda 3 4 56" xfId="1094" xr:uid="{F2400A2E-DE22-4F48-80CB-65038A607FF5}"/>
    <cellStyle name="Moneda 3 4 57" xfId="1095" xr:uid="{D5AD9DA7-DCB7-425E-9D6C-39540FF6D54A}"/>
    <cellStyle name="Moneda 3 4 58" xfId="1096" xr:uid="{1C9DC42C-528A-4AC5-B40F-389CCE216A5D}"/>
    <cellStyle name="Moneda 3 4 59" xfId="1097" xr:uid="{A2F9DE9F-648E-488C-9174-184EC30CD1BA}"/>
    <cellStyle name="Moneda 3 4 6" xfId="1098" xr:uid="{8832E705-C737-4F21-B30E-59102E29F40B}"/>
    <cellStyle name="Moneda 3 4 60" xfId="1099" xr:uid="{CE2D973F-2FF8-42AA-910E-C358D45BFB27}"/>
    <cellStyle name="Moneda 3 4 61" xfId="1100" xr:uid="{B2A98236-EAFC-42DF-A552-0378BCDB6147}"/>
    <cellStyle name="Moneda 3 4 62" xfId="1101" xr:uid="{718F94CA-738C-460E-9F64-967A54B2B45E}"/>
    <cellStyle name="Moneda 3 4 63" xfId="1102" xr:uid="{BCE0A6C4-CF63-4AC9-B9D2-7C86EC0A75BB}"/>
    <cellStyle name="Moneda 3 4 64" xfId="1103" xr:uid="{F5C094F2-573D-4DD5-B68F-A65264437742}"/>
    <cellStyle name="Moneda 3 4 7" xfId="1104" xr:uid="{A1A2EF7B-A066-4650-9066-05E724617FC3}"/>
    <cellStyle name="Moneda 3 4 8" xfId="1105" xr:uid="{1F112ED3-1270-417D-B6E5-A85C207EC610}"/>
    <cellStyle name="Moneda 3 4 9" xfId="1106" xr:uid="{C2A3E354-6658-4C6F-98D8-3EBF02A9674D}"/>
    <cellStyle name="Moneda 3 40" xfId="1107" xr:uid="{8523DF47-E298-4D1B-AD8C-C7E1F01D0EA1}"/>
    <cellStyle name="Moneda 3 41" xfId="1108" xr:uid="{281CD0C4-AA61-44FF-85C6-3F0556C661B7}"/>
    <cellStyle name="Moneda 3 42" xfId="1109" xr:uid="{01D91639-3543-421B-A3B5-8CA004B3154B}"/>
    <cellStyle name="Moneda 3 43" xfId="1110" xr:uid="{7ED1E5AD-A565-40B5-BF8A-74F1AB0B9413}"/>
    <cellStyle name="Moneda 3 44" xfId="1111" xr:uid="{E66DE28D-8A0F-4F58-9C2B-F8733BC5FD60}"/>
    <cellStyle name="Moneda 3 45" xfId="1112" xr:uid="{69C5DE09-CF13-41B9-9B15-E45AA3380088}"/>
    <cellStyle name="Moneda 3 46" xfId="1113" xr:uid="{CAF12470-F619-4052-AF2C-02163D54E300}"/>
    <cellStyle name="Moneda 3 47" xfId="1114" xr:uid="{FC9D24A9-896A-4568-88E9-524AFC8BE2F1}"/>
    <cellStyle name="Moneda 3 48" xfId="1115" xr:uid="{D2F6D06C-D2DA-48C8-AA29-A95E1AE3579C}"/>
    <cellStyle name="Moneda 3 49" xfId="1116" xr:uid="{1145B33C-F745-4867-8027-A49D3A33B46C}"/>
    <cellStyle name="Moneda 3 5" xfId="1117" xr:uid="{2A096AE9-8061-4D34-95EA-04F7F1D6A20F}"/>
    <cellStyle name="Moneda 3 5 10" xfId="1118" xr:uid="{00AF1356-EBFB-4810-BF65-82006F55C80D}"/>
    <cellStyle name="Moneda 3 5 11" xfId="1119" xr:uid="{C3138C2F-36BC-4553-8B9F-468FBDB10D96}"/>
    <cellStyle name="Moneda 3 5 12" xfId="1120" xr:uid="{2AFC7380-FA44-4483-8E7E-73F22EDD0C76}"/>
    <cellStyle name="Moneda 3 5 13" xfId="1121" xr:uid="{363F1102-6789-4A98-9016-6AC24ECDFA0A}"/>
    <cellStyle name="Moneda 3 5 14" xfId="1122" xr:uid="{3E2139FA-74BB-4CD5-B875-010E4A326613}"/>
    <cellStyle name="Moneda 3 5 15" xfId="1123" xr:uid="{87DF0B61-5E07-43B7-AC37-F2A0D064A119}"/>
    <cellStyle name="Moneda 3 5 16" xfId="1124" xr:uid="{5097C188-B3E5-49D1-A426-4A57E306D5C9}"/>
    <cellStyle name="Moneda 3 5 17" xfId="1125" xr:uid="{FE7B3950-63E3-45FC-9122-B449DD5B33CD}"/>
    <cellStyle name="Moneda 3 5 18" xfId="1126" xr:uid="{34CF3D55-BB39-46FD-889C-24D845204751}"/>
    <cellStyle name="Moneda 3 5 19" xfId="1127" xr:uid="{E5A6436D-C99A-4140-BBB0-147E203DFEC0}"/>
    <cellStyle name="Moneda 3 5 2" xfId="1128" xr:uid="{FA19CB78-4E12-4B65-85EE-747F59A1D8AB}"/>
    <cellStyle name="Moneda 3 5 2 2" xfId="1129" xr:uid="{CFCEC583-3707-4CEA-A0DD-CC6749D4E8BE}"/>
    <cellStyle name="Moneda 3 5 20" xfId="1130" xr:uid="{E211FDD6-2517-431D-9FA6-2E22D0ADB703}"/>
    <cellStyle name="Moneda 3 5 21" xfId="1131" xr:uid="{12AD4D2C-3CF8-4860-8289-203E617B30F8}"/>
    <cellStyle name="Moneda 3 5 22" xfId="1132" xr:uid="{916A5037-AF99-4B3B-8F05-10A51A56693E}"/>
    <cellStyle name="Moneda 3 5 23" xfId="1133" xr:uid="{8A22B726-C2C5-4186-A8B3-A520D4C63F6F}"/>
    <cellStyle name="Moneda 3 5 24" xfId="1134" xr:uid="{33E0BA72-AB12-4A29-A715-F755E4137970}"/>
    <cellStyle name="Moneda 3 5 25" xfId="1135" xr:uid="{4D837881-878B-498F-81B5-97F29075EA18}"/>
    <cellStyle name="Moneda 3 5 26" xfId="1136" xr:uid="{27AABFA9-0E47-432A-B8CB-0960951BC37C}"/>
    <cellStyle name="Moneda 3 5 27" xfId="1137" xr:uid="{6138C4F6-5AF5-4CF5-A82E-3FF687C4711E}"/>
    <cellStyle name="Moneda 3 5 28" xfId="1138" xr:uid="{FD9624E8-9009-46CD-84F6-E22F7E059CDA}"/>
    <cellStyle name="Moneda 3 5 29" xfId="1139" xr:uid="{3BCD4D12-02DA-4F11-90CE-BDEE153989B3}"/>
    <cellStyle name="Moneda 3 5 3" xfId="1140" xr:uid="{A74F9BB7-B760-4CD7-8ECA-8FD27FEE7C52}"/>
    <cellStyle name="Moneda 3 5 30" xfId="1141" xr:uid="{FA62F871-0114-4333-9949-21A087228BED}"/>
    <cellStyle name="Moneda 3 5 31" xfId="1142" xr:uid="{2C349790-0AC4-451B-9C95-15DF2F7580E2}"/>
    <cellStyle name="Moneda 3 5 32" xfId="1143" xr:uid="{A440CB04-EDB0-4A51-9653-8D62FCE150F1}"/>
    <cellStyle name="Moneda 3 5 4" xfId="1144" xr:uid="{EB44158D-C278-4334-B818-546CD873789E}"/>
    <cellStyle name="Moneda 3 5 5" xfId="1145" xr:uid="{11F08C52-A1E3-470E-BAF2-DB74208E7CD6}"/>
    <cellStyle name="Moneda 3 5 6" xfId="1146" xr:uid="{E9D35F60-B05D-478E-AC5F-D9ABF7EA9F7C}"/>
    <cellStyle name="Moneda 3 5 7" xfId="1147" xr:uid="{F1ED39B1-741A-4768-A84E-D019181620E1}"/>
    <cellStyle name="Moneda 3 5 8" xfId="1148" xr:uid="{D7B45B68-CF04-43A7-9FB1-FE6006FEB4B9}"/>
    <cellStyle name="Moneda 3 5 9" xfId="1149" xr:uid="{1CE97036-8C98-4DF5-8CC9-F19D77C26752}"/>
    <cellStyle name="Moneda 3 50" xfId="1150" xr:uid="{76039CD8-5486-4312-ACA1-C6C40019B1DF}"/>
    <cellStyle name="Moneda 3 51" xfId="1151" xr:uid="{CB71F909-F77A-4DEB-911D-779FE99B6BB8}"/>
    <cellStyle name="Moneda 3 52" xfId="1152" xr:uid="{1262C39D-9F31-4884-976E-54AF0D9C9137}"/>
    <cellStyle name="Moneda 3 53" xfId="1153" xr:uid="{D64ECCA4-ECBF-48A3-B4AE-8A13156DF6EA}"/>
    <cellStyle name="Moneda 3 54" xfId="1154" xr:uid="{8D251B2D-385F-4FE8-9D80-9DFB211EB692}"/>
    <cellStyle name="Moneda 3 55" xfId="1155" xr:uid="{34741612-9149-4D36-90DA-C5C04C7AD16F}"/>
    <cellStyle name="Moneda 3 56" xfId="1156" xr:uid="{ED8C2E29-0B30-4B67-B0D6-E86999D7141D}"/>
    <cellStyle name="Moneda 3 57" xfId="1157" xr:uid="{A7B2DC21-E426-496C-B181-167080200048}"/>
    <cellStyle name="Moneda 3 58" xfId="1158" xr:uid="{F3C393B3-E39F-434E-B3B1-4CAC5517AA4E}"/>
    <cellStyle name="Moneda 3 59" xfId="1159" xr:uid="{A68BD814-0FD3-40D6-9B18-476BE3309953}"/>
    <cellStyle name="Moneda 3 6" xfId="1160" xr:uid="{32597F36-6CD8-4E5E-8E40-827E0DC0A6EF}"/>
    <cellStyle name="Moneda 3 6 2" xfId="1161" xr:uid="{348F7CC5-A84B-457A-BC7D-DCDBA30B3E30}"/>
    <cellStyle name="Moneda 3 6 3" xfId="1162" xr:uid="{8EF8E912-0208-4520-8F11-EF1D1E7DD385}"/>
    <cellStyle name="Moneda 3 6 3 2" xfId="1915" xr:uid="{FDE375D9-5EB8-4080-B80F-FD32823454BF}"/>
    <cellStyle name="Moneda 3 6 4" xfId="1163" xr:uid="{63803524-E341-433D-91B9-FE3F1489039F}"/>
    <cellStyle name="Moneda 3 6 4 2" xfId="1916" xr:uid="{EC2C4E98-8598-4325-B100-A7E2E70AF1DF}"/>
    <cellStyle name="Moneda 3 60" xfId="1164" xr:uid="{6872C42B-37CF-4DCE-A116-3E8ED8760CD0}"/>
    <cellStyle name="Moneda 3 61" xfId="1165" xr:uid="{088465D9-B4EE-469A-A527-6A22BAE1D61D}"/>
    <cellStyle name="Moneda 3 62" xfId="1166" xr:uid="{1E695E50-6AE6-425F-9162-9588F433284E}"/>
    <cellStyle name="Moneda 3 63" xfId="1167" xr:uid="{27D343D0-751E-4EBA-89CE-8E2879E091CF}"/>
    <cellStyle name="Moneda 3 64" xfId="1168" xr:uid="{A272A407-E1CF-4845-AF71-EB2E5A4D72A2}"/>
    <cellStyle name="Moneda 3 65" xfId="1169" xr:uid="{1DB890CF-C2CE-4317-8FEC-6C08905B2AC1}"/>
    <cellStyle name="Moneda 3 66" xfId="1170" xr:uid="{26B09677-3C6F-435F-81E0-9B77583484BA}"/>
    <cellStyle name="Moneda 3 67" xfId="1171" xr:uid="{98A16D59-05B7-440C-9FFC-BCD523C242D3}"/>
    <cellStyle name="Moneda 3 68" xfId="1172" xr:uid="{680C2EEE-4A76-44DA-AF23-5CC4ECF9398D}"/>
    <cellStyle name="Moneda 3 68 2" xfId="1917" xr:uid="{023C0027-696B-44EC-8119-CDB54C1444E3}"/>
    <cellStyle name="Moneda 3 7" xfId="1173" xr:uid="{E4E569E1-2083-44A2-AF03-FBC50D9D95F5}"/>
    <cellStyle name="Moneda 3 7 2" xfId="1174" xr:uid="{84D93F1B-755B-4868-8C35-941FED489E0B}"/>
    <cellStyle name="Moneda 3 8" xfId="1175" xr:uid="{3E6DD157-3DE5-4CAE-B097-4E4E4B234E8E}"/>
    <cellStyle name="Moneda 3 9" xfId="1176" xr:uid="{99E4057A-AB03-40A8-A4EE-6A1D6E597482}"/>
    <cellStyle name="Moneda 4" xfId="1177" xr:uid="{8FACD496-A769-4018-8347-22D0BF432116}"/>
    <cellStyle name="Moneda 4 10" xfId="1178" xr:uid="{BD2664E8-2257-498C-9C78-66DE75E45218}"/>
    <cellStyle name="Moneda 4 11" xfId="1179" xr:uid="{6AC3C1BB-CDAD-449F-8AA6-BF8B134E75A3}"/>
    <cellStyle name="Moneda 4 12" xfId="1180" xr:uid="{F16D3612-823C-474C-84D1-ECE22917CBF9}"/>
    <cellStyle name="Moneda 4 13" xfId="1181" xr:uid="{DFFF78DE-AC62-4757-B1E6-38F595EACCCC}"/>
    <cellStyle name="Moneda 4 14" xfId="1182" xr:uid="{8E998681-6155-4640-A3EB-E848273CB785}"/>
    <cellStyle name="Moneda 4 15" xfId="1183" xr:uid="{01E18738-FDAC-4C88-AAB1-783BE932DA56}"/>
    <cellStyle name="Moneda 4 16" xfId="1184" xr:uid="{778EF8EE-8230-4882-9D47-F4AE0417B488}"/>
    <cellStyle name="Moneda 4 17" xfId="1185" xr:uid="{788E3E49-5EBE-4410-8459-2AFC5A6FB707}"/>
    <cellStyle name="Moneda 4 18" xfId="1186" xr:uid="{82E12893-609C-4640-B463-017FE5660569}"/>
    <cellStyle name="Moneda 4 19" xfId="1187" xr:uid="{F1E974FF-B91D-4B47-B9EA-13BAA1434AFF}"/>
    <cellStyle name="Moneda 4 2" xfId="1188" xr:uid="{DD1B3D3B-B191-4E7F-8175-E2706FE5F622}"/>
    <cellStyle name="Moneda 4 2 10" xfId="1189" xr:uid="{CE0BCB3B-22F3-47E7-90D7-6D234047F489}"/>
    <cellStyle name="Moneda 4 2 11" xfId="1190" xr:uid="{20905FF1-F628-481A-B965-23D0BE17CD9F}"/>
    <cellStyle name="Moneda 4 2 12" xfId="1191" xr:uid="{2408A0B7-5722-4AD2-87AC-6782593A891D}"/>
    <cellStyle name="Moneda 4 2 13" xfId="1192" xr:uid="{BB7CAFDD-BBF5-4CDC-BB72-D4C69C51BF41}"/>
    <cellStyle name="Moneda 4 2 14" xfId="1193" xr:uid="{2F8383D2-53B5-4707-94CC-FAE9A63CA95D}"/>
    <cellStyle name="Moneda 4 2 15" xfId="1194" xr:uid="{23CAB470-ED2B-467E-9E9C-B489A3640053}"/>
    <cellStyle name="Moneda 4 2 16" xfId="1195" xr:uid="{2F748E74-C729-4D8E-9519-A38E59A22048}"/>
    <cellStyle name="Moneda 4 2 17" xfId="1196" xr:uid="{E8EF352C-CF96-4E6B-810F-68CD8170299D}"/>
    <cellStyle name="Moneda 4 2 18" xfId="1197" xr:uid="{CA11D83B-7BEF-4975-9C4F-8C384C96457E}"/>
    <cellStyle name="Moneda 4 2 19" xfId="1198" xr:uid="{707B6DC4-63E3-46E6-B252-F24B73EE2825}"/>
    <cellStyle name="Moneda 4 2 2" xfId="1199" xr:uid="{00D446EF-1D7D-4FAB-A433-78D464EEA819}"/>
    <cellStyle name="Moneda 4 2 20" xfId="1200" xr:uid="{9C6EEC81-B0B9-4DD5-8B88-2FA1F796EFFA}"/>
    <cellStyle name="Moneda 4 2 21" xfId="1201" xr:uid="{12E14227-1670-4EA3-96CC-203C31EE1EA2}"/>
    <cellStyle name="Moneda 4 2 22" xfId="1202" xr:uid="{1944DEAF-87D7-47AB-A4C9-C092962ABB62}"/>
    <cellStyle name="Moneda 4 2 23" xfId="1203" xr:uid="{97CBA2BE-3ED6-46E3-A93D-00E5D1A144DA}"/>
    <cellStyle name="Moneda 4 2 24" xfId="1204" xr:uid="{50A1D0B8-D596-40D6-B21D-3D11B13418F6}"/>
    <cellStyle name="Moneda 4 2 25" xfId="1205" xr:uid="{FF45FBD7-7B23-404B-8D52-F5C684223863}"/>
    <cellStyle name="Moneda 4 2 26" xfId="1206" xr:uid="{585FB0EE-3FF1-48F4-95E6-7B3CD6D2EDCD}"/>
    <cellStyle name="Moneda 4 2 27" xfId="1207" xr:uid="{CA119F94-C4F7-421B-BF07-309F6008A963}"/>
    <cellStyle name="Moneda 4 2 28" xfId="1208" xr:uid="{69299611-F667-4459-8911-98AC30551989}"/>
    <cellStyle name="Moneda 4 2 29" xfId="1209" xr:uid="{FBA814EA-450D-4C4A-8F8E-5F1E5BDE34EF}"/>
    <cellStyle name="Moneda 4 2 3" xfId="1210" xr:uid="{24FEFC63-F0C0-4D48-92B1-B86A968F9490}"/>
    <cellStyle name="Moneda 4 2 30" xfId="1211" xr:uid="{0D195DD5-0AD9-4369-A0F6-A470FD090D1B}"/>
    <cellStyle name="Moneda 4 2 31" xfId="1212" xr:uid="{8DA28A72-B3BA-4AEB-9E28-EBE90482F415}"/>
    <cellStyle name="Moneda 4 2 32" xfId="1213" xr:uid="{5FD5D033-0C2B-4ACC-953F-0214887F83E3}"/>
    <cellStyle name="Moneda 4 2 33" xfId="1214" xr:uid="{5AD50A01-84B2-4F76-8B18-D4EC0BC6B8CF}"/>
    <cellStyle name="Moneda 4 2 34" xfId="1215" xr:uid="{DCE3D61B-7D52-4D8B-A351-23A700468832}"/>
    <cellStyle name="Moneda 4 2 35" xfId="1216" xr:uid="{E567F201-90B2-4F93-9D0A-B0751F4BFC3A}"/>
    <cellStyle name="Moneda 4 2 36" xfId="1217" xr:uid="{57721AAB-C54B-4DD3-8147-863C88FB3A5D}"/>
    <cellStyle name="Moneda 4 2 37" xfId="1218" xr:uid="{97838A1F-90AB-43E1-A77E-EA252D5ED3AF}"/>
    <cellStyle name="Moneda 4 2 38" xfId="1219" xr:uid="{C420EB8A-9300-4216-A7D8-79D3FCBB7EBB}"/>
    <cellStyle name="Moneda 4 2 39" xfId="1220" xr:uid="{34148DC6-0481-4847-A40E-08486279C7CE}"/>
    <cellStyle name="Moneda 4 2 4" xfId="1221" xr:uid="{BDF48281-2E70-41F1-B809-24F17887F825}"/>
    <cellStyle name="Moneda 4 2 40" xfId="1222" xr:uid="{85BE1680-6548-41CA-ABA7-A8D5DF9ABC20}"/>
    <cellStyle name="Moneda 4 2 41" xfId="1223" xr:uid="{2C899A07-E8F9-4946-A9A5-D692EE05E92B}"/>
    <cellStyle name="Moneda 4 2 42" xfId="1224" xr:uid="{753E10F3-8C0B-4C3E-9E42-590C0C0C7F72}"/>
    <cellStyle name="Moneda 4 2 43" xfId="1225" xr:uid="{C89F78FE-AEF3-4483-BB28-16D766F0594A}"/>
    <cellStyle name="Moneda 4 2 44" xfId="1226" xr:uid="{8D54FE26-06E5-49B8-8BB2-1734E19B510A}"/>
    <cellStyle name="Moneda 4 2 45" xfId="1227" xr:uid="{CBFB4547-C968-46CA-BDB3-BAB571291EBA}"/>
    <cellStyle name="Moneda 4 2 46" xfId="1228" xr:uid="{BDCB7E20-9390-4C2B-87FC-62BCDA0F46F8}"/>
    <cellStyle name="Moneda 4 2 47" xfId="1229" xr:uid="{E54782EC-0176-4BA9-8CB6-983797432B80}"/>
    <cellStyle name="Moneda 4 2 48" xfId="1230" xr:uid="{72570D6D-CCFD-4BDE-AABF-7FC4D45C9886}"/>
    <cellStyle name="Moneda 4 2 49" xfId="1231" xr:uid="{A3E3CDB8-B26D-424C-B073-3853AE28CE12}"/>
    <cellStyle name="Moneda 4 2 5" xfId="1232" xr:uid="{BF2EDA18-2CFC-45F1-BC23-287963B7B7B4}"/>
    <cellStyle name="Moneda 4 2 50" xfId="1233" xr:uid="{784D4C9B-AD5E-4C93-9692-63F5BB4137A0}"/>
    <cellStyle name="Moneda 4 2 51" xfId="1234" xr:uid="{9ED04555-82D2-4819-8554-300248188E41}"/>
    <cellStyle name="Moneda 4 2 52" xfId="1235" xr:uid="{8FF31704-960A-4984-A3C7-6F6813006B8D}"/>
    <cellStyle name="Moneda 4 2 53" xfId="1236" xr:uid="{986068C5-0F08-4BAD-BA6B-E9BC9CC0F9CA}"/>
    <cellStyle name="Moneda 4 2 54" xfId="1237" xr:uid="{48ECA6FE-1FCB-4D5B-B35D-06380035E94A}"/>
    <cellStyle name="Moneda 4 2 55" xfId="1238" xr:uid="{A3C234A3-2198-478E-B1FA-329637D0BA88}"/>
    <cellStyle name="Moneda 4 2 56" xfId="1239" xr:uid="{9D7EED9B-5CA2-42FF-BEEE-63C14B80D4DA}"/>
    <cellStyle name="Moneda 4 2 57" xfId="1240" xr:uid="{602A5749-FF9C-4242-A587-4585D6D0890E}"/>
    <cellStyle name="Moneda 4 2 58" xfId="1241" xr:uid="{119599BA-A5BD-4D2D-BD68-17FAAFA06CDD}"/>
    <cellStyle name="Moneda 4 2 59" xfId="1242" xr:uid="{0973D1F0-9D49-4DD3-9D42-7891564C831A}"/>
    <cellStyle name="Moneda 4 2 6" xfId="1243" xr:uid="{222F0F6D-F203-4BB6-AFD4-A338D69F2CBB}"/>
    <cellStyle name="Moneda 4 2 60" xfId="1244" xr:uid="{A65D3B9C-98F9-4F87-A0BD-6B4492D2F30E}"/>
    <cellStyle name="Moneda 4 2 61" xfId="1245" xr:uid="{ECEF8FF1-EBCC-4BF1-A7C7-F549D92327A6}"/>
    <cellStyle name="Moneda 4 2 62" xfId="1246" xr:uid="{67E15AD0-799B-4C4F-BA67-C5E3EB7D513B}"/>
    <cellStyle name="Moneda 4 2 63" xfId="1247" xr:uid="{ECDCF4FB-C748-46BB-860F-22C4BE5E2B68}"/>
    <cellStyle name="Moneda 4 2 64" xfId="1248" xr:uid="{AF295FCE-4BD7-47AD-AF96-8AA4D9D564E4}"/>
    <cellStyle name="Moneda 4 2 7" xfId="1249" xr:uid="{E76D0D66-F6D3-47C8-9785-87EBD41A4D0E}"/>
    <cellStyle name="Moneda 4 2 8" xfId="1250" xr:uid="{5AE68779-D492-4D89-968A-04B5710611CE}"/>
    <cellStyle name="Moneda 4 2 9" xfId="1251" xr:uid="{EE3B738B-A258-4E0A-9B1A-049AE716F6BD}"/>
    <cellStyle name="Moneda 4 20" xfId="1252" xr:uid="{B29AF1C3-4353-46F3-A9EB-D8478A1F3F5D}"/>
    <cellStyle name="Moneda 4 21" xfId="1253" xr:uid="{2FC95D7A-8834-446E-86DB-AE91A55E80BC}"/>
    <cellStyle name="Moneda 4 22" xfId="1254" xr:uid="{FEE223F1-FB4C-423B-BDD3-574ABB31EC9B}"/>
    <cellStyle name="Moneda 4 23" xfId="1255" xr:uid="{585E18BC-BC8A-44B8-BFAC-4985CA9D2DCD}"/>
    <cellStyle name="Moneda 4 24" xfId="1256" xr:uid="{D017D6FA-9AE7-4CE7-A62B-F906FC379237}"/>
    <cellStyle name="Moneda 4 25" xfId="1257" xr:uid="{6552E170-A56A-4026-8972-828767F879E6}"/>
    <cellStyle name="Moneda 4 26" xfId="1258" xr:uid="{38B17C21-59ED-46FD-9E9C-5D71B6234A95}"/>
    <cellStyle name="Moneda 4 27" xfId="1259" xr:uid="{B47A0D0E-0E65-4EF3-990A-A042568B3719}"/>
    <cellStyle name="Moneda 4 28" xfId="1260" xr:uid="{028D7417-9AC9-4715-9E52-B55D9ECC1904}"/>
    <cellStyle name="Moneda 4 29" xfId="1261" xr:uid="{8B6F1A8C-057A-4A31-8B06-EE6B1025087A}"/>
    <cellStyle name="Moneda 4 3" xfId="1262" xr:uid="{903E8DF8-1278-40BE-ACE5-859229653686}"/>
    <cellStyle name="Moneda 4 3 10" xfId="1263" xr:uid="{A9CA7A46-31C0-4D46-9F05-CAA682DAEEF8}"/>
    <cellStyle name="Moneda 4 3 11" xfId="1264" xr:uid="{C4ACEEA5-8D63-4697-8CF5-0932B76DAB15}"/>
    <cellStyle name="Moneda 4 3 12" xfId="1265" xr:uid="{E6F7165C-4842-4037-84FD-95A3459AC047}"/>
    <cellStyle name="Moneda 4 3 13" xfId="1266" xr:uid="{FFCDFB0B-CEF8-44C1-AC44-4A801AD0B4FE}"/>
    <cellStyle name="Moneda 4 3 14" xfId="1267" xr:uid="{6ABF4031-7879-4C13-8BEE-7A7D9FAD7709}"/>
    <cellStyle name="Moneda 4 3 15" xfId="1268" xr:uid="{6BEFB36E-E37F-4EE9-940B-EE4C758F203B}"/>
    <cellStyle name="Moneda 4 3 16" xfId="1269" xr:uid="{E14AF71C-8EF3-4CB3-8921-6FD3C1134912}"/>
    <cellStyle name="Moneda 4 3 17" xfId="1270" xr:uid="{F868C1A1-9624-4272-B2CB-9B56B321B820}"/>
    <cellStyle name="Moneda 4 3 18" xfId="1271" xr:uid="{05845F37-DD86-4470-9D81-14885CE820D0}"/>
    <cellStyle name="Moneda 4 3 19" xfId="1272" xr:uid="{D75D9EE6-B93C-4983-9547-497588F6D600}"/>
    <cellStyle name="Moneda 4 3 2" xfId="1273" xr:uid="{3775DA1C-AB1A-4310-AC27-857563EA793A}"/>
    <cellStyle name="Moneda 4 3 20" xfId="1274" xr:uid="{67B364D7-AB3E-4685-A8A2-A82D45CB450C}"/>
    <cellStyle name="Moneda 4 3 21" xfId="1275" xr:uid="{7D182A6D-5961-478E-932C-89E9D2BC1F59}"/>
    <cellStyle name="Moneda 4 3 22" xfId="1276" xr:uid="{A0E70E46-858D-4B7D-B80C-C03C81F753D3}"/>
    <cellStyle name="Moneda 4 3 23" xfId="1277" xr:uid="{C55BDCC0-087C-4D12-8D0B-D5FB3B07B379}"/>
    <cellStyle name="Moneda 4 3 24" xfId="1278" xr:uid="{76D7F3A8-66D4-4341-9364-D9A5969A53FF}"/>
    <cellStyle name="Moneda 4 3 25" xfId="1279" xr:uid="{6BBE60C6-AAD1-4A8D-83A3-80770446194E}"/>
    <cellStyle name="Moneda 4 3 26" xfId="1280" xr:uid="{68D43B20-AFBD-4CE4-8CBA-EB43E614219A}"/>
    <cellStyle name="Moneda 4 3 27" xfId="1281" xr:uid="{B4F31CC2-F015-4DAA-9C3E-7CBFEE0BCDAF}"/>
    <cellStyle name="Moneda 4 3 28" xfId="1282" xr:uid="{EF0E9F55-1FF3-4CE9-AA88-46BCEC85CDB7}"/>
    <cellStyle name="Moneda 4 3 29" xfId="1283" xr:uid="{FD5CBE4B-F500-450C-A50C-FAA9F2BB1134}"/>
    <cellStyle name="Moneda 4 3 3" xfId="1284" xr:uid="{BF7C9A19-46E2-4D70-9EBC-072FBB98B984}"/>
    <cellStyle name="Moneda 4 3 30" xfId="1285" xr:uid="{C52B5E4A-F02C-4EC6-BA4F-E6AB633F264A}"/>
    <cellStyle name="Moneda 4 3 31" xfId="1286" xr:uid="{1F234337-CF6D-4E6C-BC68-6334D31A94E7}"/>
    <cellStyle name="Moneda 4 3 32" xfId="1287" xr:uid="{549BDBE9-A439-4E0A-9265-4D7B0ACF477C}"/>
    <cellStyle name="Moneda 4 3 33" xfId="1288" xr:uid="{A9890FE1-662F-4B6C-B809-00D517C93864}"/>
    <cellStyle name="Moneda 4 3 34" xfId="1289" xr:uid="{6C4FA7E8-355A-4461-B786-B1C96019AFED}"/>
    <cellStyle name="Moneda 4 3 35" xfId="1290" xr:uid="{CC727A12-DB01-492E-8272-792D9BAD084E}"/>
    <cellStyle name="Moneda 4 3 36" xfId="1291" xr:uid="{10031954-E0DA-429B-8ABA-56A63B9BAA68}"/>
    <cellStyle name="Moneda 4 3 37" xfId="1292" xr:uid="{97F9A6AD-4539-4E50-809C-7CD89FB4C428}"/>
    <cellStyle name="Moneda 4 3 38" xfId="1293" xr:uid="{3F874220-E5A7-4A72-A0F0-5AAB86ED9390}"/>
    <cellStyle name="Moneda 4 3 39" xfId="1294" xr:uid="{6D91D335-DB94-45D9-9394-3C874EEEADC1}"/>
    <cellStyle name="Moneda 4 3 4" xfId="1295" xr:uid="{1E34C520-C692-4673-9746-1087B0A0CB7D}"/>
    <cellStyle name="Moneda 4 3 40" xfId="1296" xr:uid="{90BBB228-BA7C-42BA-AED1-A097A9FE0E61}"/>
    <cellStyle name="Moneda 4 3 41" xfId="1297" xr:uid="{FDA61712-9339-4012-ADEA-F259BB32A051}"/>
    <cellStyle name="Moneda 4 3 42" xfId="1298" xr:uid="{54FC4130-5845-4DCA-A7EC-9E8114635ACA}"/>
    <cellStyle name="Moneda 4 3 43" xfId="1299" xr:uid="{A0D5AFF3-B362-4DF6-9C37-358C24620F30}"/>
    <cellStyle name="Moneda 4 3 44" xfId="1300" xr:uid="{40266E22-99A3-4B98-A37D-2B5996F4FE51}"/>
    <cellStyle name="Moneda 4 3 45" xfId="1301" xr:uid="{CE61F7AD-3FDE-4021-AE4D-9991E796D3FB}"/>
    <cellStyle name="Moneda 4 3 46" xfId="1302" xr:uid="{7819318F-E084-42E4-830B-200C7C12148B}"/>
    <cellStyle name="Moneda 4 3 47" xfId="1303" xr:uid="{10C175C3-578D-408E-BC39-5E151B3C832B}"/>
    <cellStyle name="Moneda 4 3 48" xfId="1304" xr:uid="{6643D1A1-8B3A-4C21-B21B-9961B89D3C74}"/>
    <cellStyle name="Moneda 4 3 49" xfId="1305" xr:uid="{B0D42B72-80D1-489F-8E49-8E125D16D87C}"/>
    <cellStyle name="Moneda 4 3 5" xfId="1306" xr:uid="{8E940CB7-2F4D-457E-9AE4-5A2C188E5DA9}"/>
    <cellStyle name="Moneda 4 3 50" xfId="1307" xr:uid="{3F36E5FE-8A3A-4827-BA7D-A68248B490F9}"/>
    <cellStyle name="Moneda 4 3 51" xfId="1308" xr:uid="{25C04936-94CA-418F-AC7B-C6C73C398BFF}"/>
    <cellStyle name="Moneda 4 3 52" xfId="1309" xr:uid="{3B41BD10-7BFF-43CA-A2A6-304D0E2BC46E}"/>
    <cellStyle name="Moneda 4 3 53" xfId="1310" xr:uid="{A8F0E8C5-5B5B-4E89-A311-2E5B07873FC7}"/>
    <cellStyle name="Moneda 4 3 54" xfId="1311" xr:uid="{B1DA7EDC-FE53-47AA-8F98-8CC7D2DD7B93}"/>
    <cellStyle name="Moneda 4 3 55" xfId="1312" xr:uid="{5D5F8AFB-9C9B-455A-9BF1-79AE4C70DE08}"/>
    <cellStyle name="Moneda 4 3 56" xfId="1313" xr:uid="{A79F6E19-8421-4A5C-8AAC-651D40EFE58F}"/>
    <cellStyle name="Moneda 4 3 57" xfId="1314" xr:uid="{59D57660-C4FD-44E6-B200-B396EF675A27}"/>
    <cellStyle name="Moneda 4 3 58" xfId="1315" xr:uid="{DB2FCC83-E843-4945-A75D-FB3A48BABE6C}"/>
    <cellStyle name="Moneda 4 3 59" xfId="1316" xr:uid="{BF9F0FED-8D55-40AE-9854-E76D2CAAB090}"/>
    <cellStyle name="Moneda 4 3 6" xfId="1317" xr:uid="{E562158C-9B37-4E2D-9F69-60439D4393F7}"/>
    <cellStyle name="Moneda 4 3 60" xfId="1318" xr:uid="{96BC5B04-B429-4395-BEF9-17E68C395F15}"/>
    <cellStyle name="Moneda 4 3 61" xfId="1319" xr:uid="{49FE4A54-6DAB-4148-A1D5-CC3978CD8FB2}"/>
    <cellStyle name="Moneda 4 3 62" xfId="1320" xr:uid="{FE84BF5B-C949-45A4-A175-23F31899062A}"/>
    <cellStyle name="Moneda 4 3 63" xfId="1321" xr:uid="{DFBA9863-3F79-4092-809C-CFD60E0CAF5B}"/>
    <cellStyle name="Moneda 4 3 64" xfId="1322" xr:uid="{57B63DBC-DAF8-4508-9837-686823D228AF}"/>
    <cellStyle name="Moneda 4 3 7" xfId="1323" xr:uid="{18DA0FC9-27EF-46BB-861F-C88743AF7D80}"/>
    <cellStyle name="Moneda 4 3 8" xfId="1324" xr:uid="{001E2391-FE40-49D4-BC20-17603878B970}"/>
    <cellStyle name="Moneda 4 3 9" xfId="1325" xr:uid="{D0C6D00B-099D-4065-BF31-792DB16D6B31}"/>
    <cellStyle name="Moneda 4 30" xfId="1326" xr:uid="{DA92F0E1-2964-4DEC-81C9-7E36170FA4D3}"/>
    <cellStyle name="Moneda 4 31" xfId="1327" xr:uid="{AB6F71F4-0715-49F0-AD7A-CFAF52591674}"/>
    <cellStyle name="Moneda 4 32" xfId="1328" xr:uid="{33DFBABB-5C36-4F21-A12B-4C45DC1469D4}"/>
    <cellStyle name="Moneda 4 33" xfId="1329" xr:uid="{7E97F291-1D64-48F3-855F-7E3E8112E6DA}"/>
    <cellStyle name="Moneda 4 34" xfId="1330" xr:uid="{CBA79539-4E8B-4CED-9063-EA12447CB086}"/>
    <cellStyle name="Moneda 4 35" xfId="1331" xr:uid="{DC350173-6C9B-4BD2-83C7-8F86E5E76C64}"/>
    <cellStyle name="Moneda 4 36" xfId="1332" xr:uid="{784D2AD1-BB5B-411E-8335-8C76D9EFF949}"/>
    <cellStyle name="Moneda 4 37" xfId="1333" xr:uid="{4A655564-0133-4258-8B45-9CD13E4FFCF3}"/>
    <cellStyle name="Moneda 4 38" xfId="1334" xr:uid="{1600C83D-7237-4467-A6C5-EC09FC1AAFC6}"/>
    <cellStyle name="Moneda 4 39" xfId="1335" xr:uid="{96C4D70C-77A3-4897-9163-34976DDAAFE1}"/>
    <cellStyle name="Moneda 4 4" xfId="1336" xr:uid="{491F366A-370F-4F08-95CF-2382EA41E122}"/>
    <cellStyle name="Moneda 4 4 10" xfId="1337" xr:uid="{D8E6C1A3-1065-4911-A8A8-2B834CD026C6}"/>
    <cellStyle name="Moneda 4 4 11" xfId="1338" xr:uid="{49F12BE9-0B49-4E26-96D6-4A75D7BCA928}"/>
    <cellStyle name="Moneda 4 4 12" xfId="1339" xr:uid="{BF4FEECC-13A2-4AB7-B66F-9BA10A67FFFA}"/>
    <cellStyle name="Moneda 4 4 13" xfId="1340" xr:uid="{AA0692AA-67F4-4278-88C1-55786DA12076}"/>
    <cellStyle name="Moneda 4 4 14" xfId="1341" xr:uid="{9C58FC73-61F3-4863-BB82-A5865B8DDF46}"/>
    <cellStyle name="Moneda 4 4 15" xfId="1342" xr:uid="{C2F55877-3330-4FA6-92CB-7751321FF871}"/>
    <cellStyle name="Moneda 4 4 16" xfId="1343" xr:uid="{BDF7F362-9A4A-42A7-A567-299765F28E56}"/>
    <cellStyle name="Moneda 4 4 17" xfId="1344" xr:uid="{2870136E-52E6-4E2D-9B0C-AA135FD20B55}"/>
    <cellStyle name="Moneda 4 4 18" xfId="1345" xr:uid="{38F5E9BD-413A-4AE1-A138-788F44874214}"/>
    <cellStyle name="Moneda 4 4 19" xfId="1346" xr:uid="{09DE0D6E-1DF7-48DC-A840-61553430D662}"/>
    <cellStyle name="Moneda 4 4 2" xfId="1347" xr:uid="{95CE2D1D-B811-4F6B-815F-793D2202C619}"/>
    <cellStyle name="Moneda 4 4 20" xfId="1348" xr:uid="{D85B42C9-4BAC-4919-AB85-F71ED6ED7027}"/>
    <cellStyle name="Moneda 4 4 21" xfId="1349" xr:uid="{5CD34EC7-6A82-465C-9EF5-DD8B6EACABB1}"/>
    <cellStyle name="Moneda 4 4 22" xfId="1350" xr:uid="{FC05BD58-3007-40E9-862F-00C04E0D26EF}"/>
    <cellStyle name="Moneda 4 4 23" xfId="1351" xr:uid="{DBAD6842-2BEE-4FD5-9C35-1FD70DC1BE2A}"/>
    <cellStyle name="Moneda 4 4 24" xfId="1352" xr:uid="{B8518152-9A9D-49D3-9EBE-342D65B2C496}"/>
    <cellStyle name="Moneda 4 4 25" xfId="1353" xr:uid="{C6DA58A3-A776-459C-9792-A7CD3C0518D7}"/>
    <cellStyle name="Moneda 4 4 26" xfId="1354" xr:uid="{E945A5CF-B0FA-45FE-A845-CCEFE4714F1C}"/>
    <cellStyle name="Moneda 4 4 27" xfId="1355" xr:uid="{20C8D2E3-1499-4037-A427-1017BD607293}"/>
    <cellStyle name="Moneda 4 4 28" xfId="1356" xr:uid="{2F7DC4B8-CF73-4C19-97A7-1E90A46F226C}"/>
    <cellStyle name="Moneda 4 4 29" xfId="1357" xr:uid="{7A4D7BFA-A4A1-4DDE-816C-265BF3DAA8E9}"/>
    <cellStyle name="Moneda 4 4 3" xfId="1358" xr:uid="{FEFD76B6-010F-466F-BF5B-35CAC75FF56B}"/>
    <cellStyle name="Moneda 4 4 30" xfId="1359" xr:uid="{C4118B0F-6A82-4252-8D39-4D3773DAC657}"/>
    <cellStyle name="Moneda 4 4 31" xfId="1360" xr:uid="{A41ED183-D1DA-4368-B49C-80F5C08E4273}"/>
    <cellStyle name="Moneda 4 4 32" xfId="1361" xr:uid="{FD1DC68E-0F08-4037-AEDE-1BD8FC169B85}"/>
    <cellStyle name="Moneda 4 4 33" xfId="1362" xr:uid="{47EA20A7-1E45-4645-B8F9-7C8EBF1B59EE}"/>
    <cellStyle name="Moneda 4 4 34" xfId="1363" xr:uid="{B438068C-130F-42A0-AAB8-B4FE22830827}"/>
    <cellStyle name="Moneda 4 4 35" xfId="1364" xr:uid="{87EF5B10-E5E2-40DC-B453-D15586A4B87D}"/>
    <cellStyle name="Moneda 4 4 36" xfId="1365" xr:uid="{4428CBEC-8765-4A67-BFB1-E5D71FCDFF3D}"/>
    <cellStyle name="Moneda 4 4 37" xfId="1366" xr:uid="{75A5E1C8-2B27-42D2-A3CF-E2F02D73A03D}"/>
    <cellStyle name="Moneda 4 4 38" xfId="1367" xr:uid="{9BB1387C-3693-4015-94E7-3496329222C7}"/>
    <cellStyle name="Moneda 4 4 39" xfId="1368" xr:uid="{289A727B-A858-4E50-BB66-5041F91151AB}"/>
    <cellStyle name="Moneda 4 4 4" xfId="1369" xr:uid="{82439AD5-F9BA-4C23-94C1-B134012E313E}"/>
    <cellStyle name="Moneda 4 4 40" xfId="1370" xr:uid="{AD9D30AB-3642-4582-9B0C-AC678305DF22}"/>
    <cellStyle name="Moneda 4 4 41" xfId="1371" xr:uid="{72639A66-94BD-4D79-B4DD-A10F54C76953}"/>
    <cellStyle name="Moneda 4 4 42" xfId="1372" xr:uid="{E1456FE1-0A32-4E8C-8A4A-6C1EA9FDD01E}"/>
    <cellStyle name="Moneda 4 4 43" xfId="1373" xr:uid="{BBC98BB4-7D82-4A47-97E9-E4B6E3F8AD55}"/>
    <cellStyle name="Moneda 4 4 44" xfId="1374" xr:uid="{4508B564-9DC4-4483-B87D-C0B0ECA8FFB3}"/>
    <cellStyle name="Moneda 4 4 45" xfId="1375" xr:uid="{6E04F54B-3FF2-45DD-BE55-58F660E8FB51}"/>
    <cellStyle name="Moneda 4 4 46" xfId="1376" xr:uid="{D7266FA7-81F1-4288-9B32-020E38A6A19C}"/>
    <cellStyle name="Moneda 4 4 47" xfId="1377" xr:uid="{0B05DEF2-15A1-4BD0-8D56-347C6C4DEC8C}"/>
    <cellStyle name="Moneda 4 4 48" xfId="1378" xr:uid="{0C846720-A225-47DD-A1E2-43A997F6C424}"/>
    <cellStyle name="Moneda 4 4 49" xfId="1379" xr:uid="{18BDC0E8-7FEC-4624-9266-D29ED674F2A0}"/>
    <cellStyle name="Moneda 4 4 5" xfId="1380" xr:uid="{776A2F70-7EFE-43DF-830F-D7D8452CB13F}"/>
    <cellStyle name="Moneda 4 4 50" xfId="1381" xr:uid="{E0B9FF33-65AA-43A8-B78E-C69C523E470D}"/>
    <cellStyle name="Moneda 4 4 51" xfId="1382" xr:uid="{EB3801C1-BDCE-4F58-89C6-14CA7B09ADC8}"/>
    <cellStyle name="Moneda 4 4 52" xfId="1383" xr:uid="{B7C2FF61-A5CE-4BA1-A359-375F291A2475}"/>
    <cellStyle name="Moneda 4 4 53" xfId="1384" xr:uid="{10C99B17-82A3-47A3-8206-165CA7F37E7D}"/>
    <cellStyle name="Moneda 4 4 54" xfId="1385" xr:uid="{BED5B1C9-B680-4A88-8357-5364191A4243}"/>
    <cellStyle name="Moneda 4 4 55" xfId="1386" xr:uid="{8693E3E7-AE60-4FC8-9170-7CB7BC5659FA}"/>
    <cellStyle name="Moneda 4 4 56" xfId="1387" xr:uid="{10A8D302-9241-4AB0-80AB-9B5B2B911D1D}"/>
    <cellStyle name="Moneda 4 4 57" xfId="1388" xr:uid="{341B814B-7A42-4803-A32D-2E4AE6229A4A}"/>
    <cellStyle name="Moneda 4 4 58" xfId="1389" xr:uid="{EDCC659B-2939-481F-A8AF-FEF68CC9C1FE}"/>
    <cellStyle name="Moneda 4 4 59" xfId="1390" xr:uid="{EEDE7AB9-6CD3-4B38-9908-E158954723EB}"/>
    <cellStyle name="Moneda 4 4 6" xfId="1391" xr:uid="{A50826C8-4B2D-4CF3-8C05-EC590C230E99}"/>
    <cellStyle name="Moneda 4 4 60" xfId="1392" xr:uid="{392CC719-B104-4C1B-B84E-D9CD43C3AC09}"/>
    <cellStyle name="Moneda 4 4 61" xfId="1393" xr:uid="{57C560CB-7EEF-45A5-855A-21376E38FDBD}"/>
    <cellStyle name="Moneda 4 4 62" xfId="1394" xr:uid="{CE0BE498-EFD1-4C30-8561-EA24B4D2C2D3}"/>
    <cellStyle name="Moneda 4 4 63" xfId="1395" xr:uid="{C2FE44A2-6245-44F7-91F2-F2AA513AF3A8}"/>
    <cellStyle name="Moneda 4 4 64" xfId="1396" xr:uid="{2C6B4604-2CD6-4105-8599-EE45EF593EF2}"/>
    <cellStyle name="Moneda 4 4 7" xfId="1397" xr:uid="{4B0F1D2E-FB04-4E05-B5AB-1EAB22DEE551}"/>
    <cellStyle name="Moneda 4 4 8" xfId="1398" xr:uid="{BE8FCB58-33AC-485B-AC75-E4E34688A29C}"/>
    <cellStyle name="Moneda 4 4 9" xfId="1399" xr:uid="{A56166F3-DA6E-49C8-9D24-C0BF1ABC614F}"/>
    <cellStyle name="Moneda 4 40" xfId="1400" xr:uid="{4D792A9B-4104-4D2C-84D5-64D1448818FF}"/>
    <cellStyle name="Moneda 4 41" xfId="1401" xr:uid="{6752BF73-1F99-486C-8031-30F11576236C}"/>
    <cellStyle name="Moneda 4 42" xfId="1402" xr:uid="{91926F07-7771-40DE-A1B2-3A5BE2F15E8F}"/>
    <cellStyle name="Moneda 4 43" xfId="1403" xr:uid="{B7D77FDF-A7F3-49E2-B012-5735F010F200}"/>
    <cellStyle name="Moneda 4 44" xfId="1404" xr:uid="{782E9A68-3D5E-4511-84C5-2DEFA3115374}"/>
    <cellStyle name="Moneda 4 45" xfId="1405" xr:uid="{55556265-E092-4E58-B647-6322BE06D254}"/>
    <cellStyle name="Moneda 4 46" xfId="1406" xr:uid="{AAD32EFA-FC8E-42E1-8876-087E2FA0F9A0}"/>
    <cellStyle name="Moneda 4 47" xfId="1407" xr:uid="{95CFDFD6-298B-4889-9742-CBB34C552351}"/>
    <cellStyle name="Moneda 4 48" xfId="1408" xr:uid="{50DD058E-9AA6-4B2C-B5A9-36B99F26F6A0}"/>
    <cellStyle name="Moneda 4 49" xfId="1409" xr:uid="{49DBF595-8005-433C-98E8-E413D4B6ED8A}"/>
    <cellStyle name="Moneda 4 5" xfId="1410" xr:uid="{A6072F80-D701-405A-B11E-CD4AF2F6E84A}"/>
    <cellStyle name="Moneda 4 5 10" xfId="1411" xr:uid="{D2FFDF8C-1631-4AC7-BCE6-AE7AEC693685}"/>
    <cellStyle name="Moneda 4 5 11" xfId="1412" xr:uid="{346693DE-2E6D-44B8-A535-D59DE6CF86AE}"/>
    <cellStyle name="Moneda 4 5 12" xfId="1413" xr:uid="{C30F6EDB-53EA-4CAC-AE20-78C1A238D4AF}"/>
    <cellStyle name="Moneda 4 5 13" xfId="1414" xr:uid="{4E7C8BC7-A5B6-46F3-BE10-ACDAFC21DBA9}"/>
    <cellStyle name="Moneda 4 5 14" xfId="1415" xr:uid="{29BDA543-9B1E-4B56-87C5-0837BB505FD4}"/>
    <cellStyle name="Moneda 4 5 15" xfId="1416" xr:uid="{85A3CE4A-7238-4003-9644-74ECF50C0C6A}"/>
    <cellStyle name="Moneda 4 5 16" xfId="1417" xr:uid="{EB70283F-D520-4259-966F-ED461ECA35C1}"/>
    <cellStyle name="Moneda 4 5 17" xfId="1418" xr:uid="{4A0470FE-BA97-4935-A6D7-4989351EC381}"/>
    <cellStyle name="Moneda 4 5 18" xfId="1419" xr:uid="{46430363-FD41-4E75-AF20-00E74C8353B8}"/>
    <cellStyle name="Moneda 4 5 19" xfId="1420" xr:uid="{9C8B5F08-705A-477D-B404-F20B1A7C0AB6}"/>
    <cellStyle name="Moneda 4 5 2" xfId="1421" xr:uid="{66741653-C938-4FBD-919C-C4EFCAF579A1}"/>
    <cellStyle name="Moneda 4 5 2 2" xfId="1422" xr:uid="{7D817E6E-2540-4200-816C-1B3816FBD10B}"/>
    <cellStyle name="Moneda 4 5 20" xfId="1423" xr:uid="{3853377D-DB82-49D5-93D8-BE6A118925F3}"/>
    <cellStyle name="Moneda 4 5 21" xfId="1424" xr:uid="{E69A6A9F-1754-4236-B1D5-FA4F91906769}"/>
    <cellStyle name="Moneda 4 5 22" xfId="1425" xr:uid="{919E1738-4AB7-4484-81BB-F8935C580FF1}"/>
    <cellStyle name="Moneda 4 5 23" xfId="1426" xr:uid="{68DD3F26-53BB-4133-BF38-62C577E08192}"/>
    <cellStyle name="Moneda 4 5 24" xfId="1427" xr:uid="{3E6EC369-17D9-4824-BC6A-CF5D812CFD6C}"/>
    <cellStyle name="Moneda 4 5 25" xfId="1428" xr:uid="{ACB03AEC-9C2E-4F8C-8094-A77C736134AD}"/>
    <cellStyle name="Moneda 4 5 26" xfId="1429" xr:uid="{C56F990A-5884-4756-8369-156DCF2C1C10}"/>
    <cellStyle name="Moneda 4 5 27" xfId="1430" xr:uid="{D29DEAFA-2B76-4E1F-9FB6-745BC4F69E2A}"/>
    <cellStyle name="Moneda 4 5 28" xfId="1431" xr:uid="{5B5A52F2-042C-4813-AF5A-E9DBA8EE5AD3}"/>
    <cellStyle name="Moneda 4 5 29" xfId="1432" xr:uid="{52FB5CF7-A262-4CA5-8292-8C322E9E81D6}"/>
    <cellStyle name="Moneda 4 5 3" xfId="1433" xr:uid="{0E560F12-CCEC-4F85-87A5-C6CED49B8911}"/>
    <cellStyle name="Moneda 4 5 30" xfId="1434" xr:uid="{9D98C27C-3734-4A25-81C1-1BA959332D00}"/>
    <cellStyle name="Moneda 4 5 31" xfId="1435" xr:uid="{31745044-904C-475B-A83A-000CC42EE4C8}"/>
    <cellStyle name="Moneda 4 5 32" xfId="1436" xr:uid="{A0ED10F9-4F44-452B-81E8-FB194BE73A2F}"/>
    <cellStyle name="Moneda 4 5 4" xfId="1437" xr:uid="{D057CE0B-6025-4F32-A18F-289DCA52609F}"/>
    <cellStyle name="Moneda 4 5 5" xfId="1438" xr:uid="{E0C5128E-3182-47A2-8866-28EADE77834B}"/>
    <cellStyle name="Moneda 4 5 6" xfId="1439" xr:uid="{3FD92791-68DB-466C-8C9A-DA1493B84B04}"/>
    <cellStyle name="Moneda 4 5 7" xfId="1440" xr:uid="{BCB07539-77DF-44E8-9FC4-28FFB04373EB}"/>
    <cellStyle name="Moneda 4 5 8" xfId="1441" xr:uid="{3AC024ED-ED0F-4E35-9AFF-E0FE8666533A}"/>
    <cellStyle name="Moneda 4 5 9" xfId="1442" xr:uid="{874A3609-AC73-4139-95F6-D211A6A5E7E2}"/>
    <cellStyle name="Moneda 4 50" xfId="1443" xr:uid="{AEDED404-BDBF-4CCD-AC01-5A8CAE6F0690}"/>
    <cellStyle name="Moneda 4 51" xfId="1444" xr:uid="{87D4100E-A23A-49A0-BDE3-22F7971A52DD}"/>
    <cellStyle name="Moneda 4 52" xfId="1445" xr:uid="{E847AC2C-1F8D-4954-B6BA-40D46887358C}"/>
    <cellStyle name="Moneda 4 53" xfId="1446" xr:uid="{E2FDB979-4C6C-42A5-B4E2-66900AAB5A57}"/>
    <cellStyle name="Moneda 4 54" xfId="1447" xr:uid="{761C1099-831D-4B41-8CA1-7F24EF2B2CAE}"/>
    <cellStyle name="Moneda 4 55" xfId="1448" xr:uid="{5BD26963-AB14-41BC-9A22-DD42FC4F8C48}"/>
    <cellStyle name="Moneda 4 56" xfId="1449" xr:uid="{11C26F77-BB06-4AC1-9301-64E471EDE02F}"/>
    <cellStyle name="Moneda 4 57" xfId="1450" xr:uid="{AA70B133-DE77-4EEA-A30D-A5C16CF76410}"/>
    <cellStyle name="Moneda 4 58" xfId="1451" xr:uid="{E77C195F-FA77-48CF-A237-E0FCC73E48C7}"/>
    <cellStyle name="Moneda 4 59" xfId="1452" xr:uid="{862818F9-F311-404A-BFC2-C9EE6F02862A}"/>
    <cellStyle name="Moneda 4 6" xfId="1453" xr:uid="{62C1FE90-B825-47EF-B9F3-7D2F47799651}"/>
    <cellStyle name="Moneda 4 6 2" xfId="1454" xr:uid="{E5BEB4BD-F2FD-4261-84CF-B7576F95724E}"/>
    <cellStyle name="Moneda 4 6 3" xfId="1455" xr:uid="{0D1B8DE5-5119-4420-B7C0-1D4D8866AC4E}"/>
    <cellStyle name="Moneda 4 6 3 2" xfId="1918" xr:uid="{8D1297BE-AFE5-4F29-8BFE-135372A9C165}"/>
    <cellStyle name="Moneda 4 6 4" xfId="1456" xr:uid="{24A56F6C-FF26-4C14-B23B-CF901808AA99}"/>
    <cellStyle name="Moneda 4 6 4 2" xfId="1919" xr:uid="{47EA4EEF-99A6-444A-BC41-673B99C48A98}"/>
    <cellStyle name="Moneda 4 60" xfId="1457" xr:uid="{B9A55D13-7B97-400D-82D2-98B9CA62C3C2}"/>
    <cellStyle name="Moneda 4 61" xfId="1458" xr:uid="{27EDEC2C-9F10-4323-BD22-736041762282}"/>
    <cellStyle name="Moneda 4 62" xfId="1459" xr:uid="{D61176F9-47EA-42C2-8375-BC81516487DE}"/>
    <cellStyle name="Moneda 4 63" xfId="1460" xr:uid="{8A087D3B-4036-46B7-9625-F8CB7A8C6B59}"/>
    <cellStyle name="Moneda 4 64" xfId="1461" xr:uid="{06429D89-BACE-4A99-919D-3BAD7C55B9DD}"/>
    <cellStyle name="Moneda 4 65" xfId="1462" xr:uid="{C1C2D520-C561-4F82-9CD8-9CF011B6CA8F}"/>
    <cellStyle name="Moneda 4 66" xfId="1463" xr:uid="{A3ED8D65-1A7E-4C2B-A0CB-C3BE3D7C83B1}"/>
    <cellStyle name="Moneda 4 67" xfId="1464" xr:uid="{0A791539-624D-4E4C-AA96-9C6ACBC34EFF}"/>
    <cellStyle name="Moneda 4 7" xfId="1465" xr:uid="{6993B5E2-7AE5-451E-981C-CACCEC4E59E9}"/>
    <cellStyle name="Moneda 4 8" xfId="1466" xr:uid="{62A1DDA7-96F7-43EE-8940-E37C0D51C57B}"/>
    <cellStyle name="Moneda 4 9" xfId="1467" xr:uid="{918B892C-8601-4F59-8269-5E42A95B823E}"/>
    <cellStyle name="Moneda 5" xfId="1468" xr:uid="{465A5FC1-2A93-4317-B1F7-6F1DFF4AE639}"/>
    <cellStyle name="Moneda 5 2" xfId="1469" xr:uid="{A3DE96A4-C692-4963-A79C-230B186FFDB8}"/>
    <cellStyle name="Moneda 5 2 2" xfId="1470" xr:uid="{9F2FC098-422E-4C67-B103-C637FC0ABDCD}"/>
    <cellStyle name="Moneda 5 2 2 2" xfId="1922" xr:uid="{EA56AAA1-AD3C-4A5F-8465-CE22A368C9D0}"/>
    <cellStyle name="Moneda 5 2 3" xfId="1921" xr:uid="{9137BEDB-D364-486D-BE2E-3A1238FA5215}"/>
    <cellStyle name="Moneda 5 3" xfId="1471" xr:uid="{63FA31B3-92B7-4483-B3D0-0F2C507988C3}"/>
    <cellStyle name="Moneda 5 3 2" xfId="1923" xr:uid="{CEC65228-B16D-43FD-B95C-185973515C40}"/>
    <cellStyle name="Moneda 5 4" xfId="1472" xr:uid="{326A3100-69D7-4EDD-9FED-3B31B2018A52}"/>
    <cellStyle name="Moneda 5 4 2" xfId="1924" xr:uid="{FAFCCD19-AF17-4240-A265-0565CC419D8C}"/>
    <cellStyle name="Moneda 5 5" xfId="1920" xr:uid="{0B356C5F-28C2-4397-95A2-0E16AADBE809}"/>
    <cellStyle name="Moneda 6" xfId="1473" xr:uid="{A4C9F807-D9F2-48E5-9695-AC4BDC68E0EA}"/>
    <cellStyle name="Moneda 6 2" xfId="1474" xr:uid="{F5EA9CC5-D203-42EC-BC51-D60775D1C9F9}"/>
    <cellStyle name="Moneda 6 2 2" xfId="1926" xr:uid="{9C65B38E-AE3A-4C41-814C-51AB31F359E0}"/>
    <cellStyle name="Moneda 6 3" xfId="1475" xr:uid="{8D713C8B-9FD3-4AC1-9286-6043E64C9494}"/>
    <cellStyle name="Moneda 6 4" xfId="1476" xr:uid="{5AF390FB-624F-4A7C-9DB7-C515FB6777A0}"/>
    <cellStyle name="Moneda 6 4 2" xfId="1927" xr:uid="{7E4BA5A5-1A4E-4F5F-AE8D-56417BFD667E}"/>
    <cellStyle name="Moneda 6 5" xfId="1925" xr:uid="{E1C56568-FE7A-4BC6-A50D-8E0C5735E407}"/>
    <cellStyle name="Moneda 7" xfId="1477" xr:uid="{0CD26B2C-605F-4A25-AC8A-8135DF175FCC}"/>
    <cellStyle name="Moneda 8" xfId="1478" xr:uid="{12527C71-C232-4EB0-8E4D-5A6CBF36F1FA}"/>
    <cellStyle name="Moneda 8 2" xfId="1928" xr:uid="{7328918C-F2F0-4097-8B38-EAE7A6F3A9B2}"/>
    <cellStyle name="Moneda 9" xfId="1479" xr:uid="{3E2B8B52-0204-4E99-9572-886905D0116D}"/>
    <cellStyle name="Neutral 2" xfId="1480" xr:uid="{C72916D1-62AD-42C3-8A2F-90DC0DA3FAF2}"/>
    <cellStyle name="Neutral 2 2" xfId="1481" xr:uid="{0596D6C4-0461-4961-920F-889D97DA59B0}"/>
    <cellStyle name="Neutral 3" xfId="1482" xr:uid="{B590E471-95B0-4A52-98CA-E5413A2F658F}"/>
    <cellStyle name="Neutral 4" xfId="1483" xr:uid="{4965CF63-3AB7-409A-B8AB-A9F2B65877B0}"/>
    <cellStyle name="Normal" xfId="0" builtinId="0"/>
    <cellStyle name="Normal 10" xfId="1484" xr:uid="{D46754C7-C0DB-4B72-9880-0C31188513D3}"/>
    <cellStyle name="Normal 11" xfId="1485" xr:uid="{FFECB4FB-7627-4068-AFBD-A6B722EC7D56}"/>
    <cellStyle name="Normal 11 2" xfId="1486" xr:uid="{A9CC7A04-7924-452C-BA10-78F74C7B9F86}"/>
    <cellStyle name="Normal 12" xfId="1487" xr:uid="{DB8365D0-6806-41FE-B6F7-35F367B534EF}"/>
    <cellStyle name="Normal 13" xfId="1488" xr:uid="{3BD3FEB7-0974-4867-B15C-B71386EA23D6}"/>
    <cellStyle name="Normal 14" xfId="1489" xr:uid="{776DBA3E-143B-4CBD-8E34-1D6569FE6349}"/>
    <cellStyle name="Normal 15" xfId="1490" xr:uid="{5F21DCB7-91EC-4007-936F-C94599277D3A}"/>
    <cellStyle name="Normal 16" xfId="1491" xr:uid="{0F5307A6-B4DE-44E8-B6AD-F590BB4EE02A}"/>
    <cellStyle name="Normal 17" xfId="1492" xr:uid="{2026D4EB-7444-444C-9AE1-1AD6C301A811}"/>
    <cellStyle name="Normal 18" xfId="1493" xr:uid="{4F7AE078-69A2-4057-9950-2FD71FF1070E}"/>
    <cellStyle name="Normal 19" xfId="1494" xr:uid="{417A31D3-2B4A-4061-8A59-081123C44C27}"/>
    <cellStyle name="Normal 2" xfId="1495" xr:uid="{541C1AC1-9A4B-4837-99DC-658E6730EDF8}"/>
    <cellStyle name="Normal 2 10" xfId="1496" xr:uid="{C2AFB89D-F407-4447-86D8-6522AA5FF90C}"/>
    <cellStyle name="Normal 2 11" xfId="1497" xr:uid="{29B158BB-6643-43D7-8EDE-414143F6ABD7}"/>
    <cellStyle name="Normal 2 12" xfId="1498" xr:uid="{858D4CA8-BCC9-495F-806F-D32660E18401}"/>
    <cellStyle name="Normal 2 13" xfId="1499" xr:uid="{B5B017A1-F16A-4886-A34A-8BCE82812C49}"/>
    <cellStyle name="Normal 2 14" xfId="1500" xr:uid="{A31BF466-53F2-488E-A2CD-FBC045944DAE}"/>
    <cellStyle name="Normal 2 15" xfId="1501" xr:uid="{CBC52383-76BD-4CE4-BF8B-D28C83D8F246}"/>
    <cellStyle name="Normal 2 16" xfId="1502" xr:uid="{E4608AB9-CD47-480D-B647-1A84E120C8AE}"/>
    <cellStyle name="Normal 2 17" xfId="1503" xr:uid="{159BC8D1-CD97-4CED-9983-643514796AD3}"/>
    <cellStyle name="Normal 2 18" xfId="1504" xr:uid="{FF11B32B-3DE8-4C63-A2F3-1D52F3466B60}"/>
    <cellStyle name="Normal 2 19" xfId="1505" xr:uid="{61119E40-D6EA-4236-9EFC-2A09B79D73B6}"/>
    <cellStyle name="Normal 2 2" xfId="1506" xr:uid="{47116E96-E65E-4E74-A4F4-DCD18451FD5D}"/>
    <cellStyle name="Normal 2 2 10" xfId="1507" xr:uid="{E47CA643-04EF-4102-90A3-6B4F0ED28CA1}"/>
    <cellStyle name="Normal 2 2 11" xfId="1508" xr:uid="{F12BC72D-8A84-4AD0-9DB7-77E8D1828F6A}"/>
    <cellStyle name="Normal 2 2 12" xfId="1509" xr:uid="{53EA4EC0-99DA-4CFA-ABFC-2A14ACE01D92}"/>
    <cellStyle name="Normal 2 2 13" xfId="1510" xr:uid="{DEF015C6-1620-4933-96B5-942BD7B86C54}"/>
    <cellStyle name="Normal 2 2 14" xfId="1511" xr:uid="{4FD5210C-E0A6-4E9E-BD4D-F0DD07144CC6}"/>
    <cellStyle name="Normal 2 2 15" xfId="1512" xr:uid="{08149E36-2CA9-41A5-8CFE-6B54D6A17236}"/>
    <cellStyle name="Normal 2 2 16" xfId="1513" xr:uid="{3202D86C-E970-4F97-ADB3-3172D662E25F}"/>
    <cellStyle name="Normal 2 2 17" xfId="1514" xr:uid="{9CBCC26C-2D96-4284-A88A-A457B83C6302}"/>
    <cellStyle name="Normal 2 2 18" xfId="1515" xr:uid="{71549197-AD84-468F-8AE0-0F816F3DEBEA}"/>
    <cellStyle name="Normal 2 2 19" xfId="1516" xr:uid="{4F98D663-0838-4A19-A357-0E76C8AFC5DB}"/>
    <cellStyle name="Normal 2 2 2" xfId="1517" xr:uid="{6AD3FA87-DA59-41EB-B742-48A1FB8BE51B}"/>
    <cellStyle name="Normal 2 2 20" xfId="1518" xr:uid="{55E9C6F7-CF61-4FF9-89DD-264221DABD76}"/>
    <cellStyle name="Normal 2 2 21" xfId="1519" xr:uid="{B9380388-E466-47F6-8182-F8A54DE3FE92}"/>
    <cellStyle name="Normal 2 2 22" xfId="1520" xr:uid="{F56877AC-EE33-43C8-8142-39D562C57D42}"/>
    <cellStyle name="Normal 2 2 23" xfId="1521" xr:uid="{0F9E8D5B-C417-425C-AD48-3ED2EA833AEF}"/>
    <cellStyle name="Normal 2 2 24" xfId="1522" xr:uid="{50C46D82-7E9A-4181-98F7-1C0D8F72A171}"/>
    <cellStyle name="Normal 2 2 25" xfId="1523" xr:uid="{C28B0114-9E30-416D-8C2E-CE005F31D80E}"/>
    <cellStyle name="Normal 2 2 26" xfId="1524" xr:uid="{347F65B3-FB92-48F3-A2AB-43BCBB558112}"/>
    <cellStyle name="Normal 2 2 27" xfId="1525" xr:uid="{5173F9B9-A9C3-45CD-93E9-E5EE2C7C29A1}"/>
    <cellStyle name="Normal 2 2 28" xfId="1526" xr:uid="{17CFDE1C-B956-4C53-9F0C-CF38CAAB7988}"/>
    <cellStyle name="Normal 2 2 29" xfId="1527" xr:uid="{5243B8B7-F9B4-4C78-8DE8-C9FCCF766680}"/>
    <cellStyle name="Normal 2 2 3" xfId="1528" xr:uid="{D1A09C25-4DC3-4C6D-876B-FBC7E8605094}"/>
    <cellStyle name="Normal 2 2 30" xfId="1529" xr:uid="{B4C68E63-086D-4B44-924A-0DE990EB3F12}"/>
    <cellStyle name="Normal 2 2 31" xfId="1530" xr:uid="{908BEC7B-EE90-451C-A699-D09CB306FE2E}"/>
    <cellStyle name="Normal 2 2 32" xfId="1531" xr:uid="{A4C2A011-3DDB-4176-91BD-239FBFECD663}"/>
    <cellStyle name="Normal 2 2 33" xfId="1532" xr:uid="{BE1A13CF-86E0-4B1E-9362-9A5BCD36DF38}"/>
    <cellStyle name="Normal 2 2 34" xfId="1533" xr:uid="{0022EC4F-5EEA-4A0D-BB7A-689AB5720F4D}"/>
    <cellStyle name="Normal 2 2 35" xfId="1534" xr:uid="{B6A02BB8-5299-44A5-AD96-C9393B4F5EB5}"/>
    <cellStyle name="Normal 2 2 36" xfId="1535" xr:uid="{95E30147-1F64-42E5-9D2D-14439EE8BAEB}"/>
    <cellStyle name="Normal 2 2 37" xfId="1536" xr:uid="{9A7A8870-4EC7-4D69-9D69-F01BFFF398FC}"/>
    <cellStyle name="Normal 2 2 38" xfId="1537" xr:uid="{9362F052-7170-4303-A940-31A8C5C8F04D}"/>
    <cellStyle name="Normal 2 2 39" xfId="1538" xr:uid="{4AC8FF58-FB16-465C-9587-E0ACC2FA32F6}"/>
    <cellStyle name="Normal 2 2 4" xfId="1539" xr:uid="{F6FB28FF-2811-4376-AD8F-627E03AE5C3A}"/>
    <cellStyle name="Normal 2 2 40" xfId="1540" xr:uid="{BB13049A-194C-4799-9C5F-D01A5AA54FD8}"/>
    <cellStyle name="Normal 2 2 41" xfId="1541" xr:uid="{58DA3A3B-DEAF-4995-82EA-DA69512D0476}"/>
    <cellStyle name="Normal 2 2 42" xfId="1542" xr:uid="{3A89CB3A-093D-4C8F-86CD-289A76EE46F3}"/>
    <cellStyle name="Normal 2 2 43" xfId="1543" xr:uid="{FD474195-7CD9-4D51-B274-3DB47C1CCC97}"/>
    <cellStyle name="Normal 2 2 44" xfId="1544" xr:uid="{0BC77EFC-FF3C-4E8D-A8AC-EFE8840B23D0}"/>
    <cellStyle name="Normal 2 2 45" xfId="1545" xr:uid="{0EB353D3-E9B9-411A-8481-F661813E4447}"/>
    <cellStyle name="Normal 2 2 46" xfId="1546" xr:uid="{9CF6BAF6-D250-4F7E-8260-B24415DFD13F}"/>
    <cellStyle name="Normal 2 2 47" xfId="1547" xr:uid="{9591CA16-14F4-4CC9-B2BD-CF0A16C3E65E}"/>
    <cellStyle name="Normal 2 2 48" xfId="1548" xr:uid="{EF93717C-56DD-4CBD-975C-70A05F81DD68}"/>
    <cellStyle name="Normal 2 2 49" xfId="1549" xr:uid="{F3ADD9BD-31B6-409A-8CAD-9D000B7592B6}"/>
    <cellStyle name="Normal 2 2 5" xfId="1550" xr:uid="{414756DE-4EAA-4D77-B9D1-F03F8871C410}"/>
    <cellStyle name="Normal 2 2 50" xfId="1551" xr:uid="{964D6A1A-C87F-4698-9239-8AD5C62D0B26}"/>
    <cellStyle name="Normal 2 2 51" xfId="1552" xr:uid="{3952D866-85C8-4305-B4C8-0F54E751AD92}"/>
    <cellStyle name="Normal 2 2 52" xfId="1553" xr:uid="{250F24B9-2982-4CB2-806C-99CE63D4CDF5}"/>
    <cellStyle name="Normal 2 2 53" xfId="1554" xr:uid="{A8BE2E72-DA43-4B05-9881-7A79945C0364}"/>
    <cellStyle name="Normal 2 2 54" xfId="1555" xr:uid="{440D126B-4ED4-4E98-B124-B0AC722C634C}"/>
    <cellStyle name="Normal 2 2 55" xfId="1556" xr:uid="{A809150E-9D0D-4FC3-965C-9DD476C591F4}"/>
    <cellStyle name="Normal 2 2 56" xfId="1557" xr:uid="{A12C16AA-D70E-4204-86F4-F8B7492E7324}"/>
    <cellStyle name="Normal 2 2 57" xfId="1558" xr:uid="{3614FC64-2E95-4727-A035-F60C7FEE010C}"/>
    <cellStyle name="Normal 2 2 58" xfId="1559" xr:uid="{2A7C9A3B-DE2F-4AF8-B21B-27B660A2250B}"/>
    <cellStyle name="Normal 2 2 59" xfId="1560" xr:uid="{173F1A9E-9282-426C-A664-ED6AC8AFF952}"/>
    <cellStyle name="Normal 2 2 6" xfId="1561" xr:uid="{E040C98C-E674-45AD-973E-0DBAF7C642EA}"/>
    <cellStyle name="Normal 2 2 60" xfId="1562" xr:uid="{B902B347-D3FB-4638-9073-EA134C345CD0}"/>
    <cellStyle name="Normal 2 2 61" xfId="1563" xr:uid="{8B9C12EC-EFE7-4A33-910B-5AFCD9359C3C}"/>
    <cellStyle name="Normal 2 2 62" xfId="1564" xr:uid="{896B6068-DC63-4548-AB60-266D2010D3D1}"/>
    <cellStyle name="Normal 2 2 63" xfId="1565" xr:uid="{C97B5CC9-5A02-4676-A954-007330E80019}"/>
    <cellStyle name="Normal 2 2 64" xfId="1566" xr:uid="{5C14835F-ABCE-4297-AD0F-3BCC7DA0B4D8}"/>
    <cellStyle name="Normal 2 2 7" xfId="1567" xr:uid="{597866D4-B6D2-4274-B0E7-7ED9C768E4CA}"/>
    <cellStyle name="Normal 2 2 8" xfId="1568" xr:uid="{5BFA9E88-2253-4238-8D08-83E9669862C3}"/>
    <cellStyle name="Normal 2 2 9" xfId="1569" xr:uid="{C6E901C3-EA53-43B2-A0C5-14CEDD149F32}"/>
    <cellStyle name="Normal 2 20" xfId="1570" xr:uid="{24EE9302-6B10-41A2-ACF1-224FD8113A07}"/>
    <cellStyle name="Normal 2 21" xfId="1571" xr:uid="{0DC77718-4251-4EB1-85AB-8FE74AF9D523}"/>
    <cellStyle name="Normal 2 22" xfId="1572" xr:uid="{63C736F1-430E-4914-A62E-20EDF181BDF1}"/>
    <cellStyle name="Normal 2 23" xfId="1573" xr:uid="{0B0C26DA-4F21-402F-8DC4-F19F6A9D39BF}"/>
    <cellStyle name="Normal 2 24" xfId="1574" xr:uid="{6F1527F5-472A-4796-8448-A42AB53C00C0}"/>
    <cellStyle name="Normal 2 25" xfId="1575" xr:uid="{AFA5C07D-40B3-4D9A-8024-30333BC49DF3}"/>
    <cellStyle name="Normal 2 26" xfId="1576" xr:uid="{C90EC009-D093-4FA7-83AB-4707C1B4DFB5}"/>
    <cellStyle name="Normal 2 27" xfId="1577" xr:uid="{50C17256-11DA-4E44-BF33-57522F1452B2}"/>
    <cellStyle name="Normal 2 28" xfId="1578" xr:uid="{6A303163-376E-4F8E-AE95-0D7047776991}"/>
    <cellStyle name="Normal 2 29" xfId="1579" xr:uid="{7E9DDB50-952F-4B16-88AA-726F3948A8B1}"/>
    <cellStyle name="Normal 2 3" xfId="1580" xr:uid="{E176DEA3-ECC4-4E62-8C65-B70C2D3ADC69}"/>
    <cellStyle name="Normal 2 3 2" xfId="1581" xr:uid="{10ABD115-81BD-4AB1-B537-FE74AA22011E}"/>
    <cellStyle name="Normal 2 3 3" xfId="1582" xr:uid="{5CC24BF2-DB0E-4DB7-9820-6B13E59B85E8}"/>
    <cellStyle name="Normal 2 30" xfId="1583" xr:uid="{F4F75052-4082-4CD4-8910-1AB39725EA38}"/>
    <cellStyle name="Normal 2 31" xfId="1584" xr:uid="{A6660766-E03B-4927-80C5-AC2B6B7D578D}"/>
    <cellStyle name="Normal 2 32" xfId="1585" xr:uid="{88F6A757-54B4-4FBC-ACB4-A88E28F231E0}"/>
    <cellStyle name="Normal 2 33" xfId="1586" xr:uid="{FE5339DF-63D7-4B89-ADFB-9BA01B0871EB}"/>
    <cellStyle name="Normal 2 34" xfId="1587" xr:uid="{9039B469-FB73-49AB-8C49-ADE439E3AC14}"/>
    <cellStyle name="Normal 2 35" xfId="1588" xr:uid="{42E659E9-CDBF-4BF1-922E-60E2D6E66012}"/>
    <cellStyle name="Normal 2 36" xfId="1589" xr:uid="{48AB41CC-6C95-4A5C-855E-7EB2C1A97B3D}"/>
    <cellStyle name="Normal 2 37" xfId="1590" xr:uid="{E6D29B68-9790-42B4-90B8-41A5B882100E}"/>
    <cellStyle name="Normal 2 38" xfId="1591" xr:uid="{EE695637-328F-4414-9744-C2DDFF55796E}"/>
    <cellStyle name="Normal 2 39" xfId="1592" xr:uid="{70B8ABFB-6BEF-49E1-94DF-C3E6426B157E}"/>
    <cellStyle name="Normal 2 4" xfId="1593" xr:uid="{D5B20E5E-88FB-4996-92DF-A27BBD0CF988}"/>
    <cellStyle name="Normal 2 4 2" xfId="1594" xr:uid="{D684C0B1-8E8C-4C9A-8A52-1AF30E02EA1E}"/>
    <cellStyle name="Normal 2 40" xfId="1595" xr:uid="{CFD7CF36-0974-4F54-B3E5-F464F3A27E37}"/>
    <cellStyle name="Normal 2 41" xfId="1596" xr:uid="{8FE48C5C-C074-40A2-9C57-F6A69B81C534}"/>
    <cellStyle name="Normal 2 42" xfId="1597" xr:uid="{295B899A-0826-4F9E-B20E-35B9E866E961}"/>
    <cellStyle name="Normal 2 43" xfId="1598" xr:uid="{B8045EB6-8227-40A3-85F8-9C8512C19810}"/>
    <cellStyle name="Normal 2 44" xfId="1599" xr:uid="{654D53E5-D162-4069-9CF2-CCA6A6EEB6EA}"/>
    <cellStyle name="Normal 2 45" xfId="1600" xr:uid="{6DFA216B-0BE6-48A8-9253-CB8C98BF8BE1}"/>
    <cellStyle name="Normal 2 46" xfId="1601" xr:uid="{67A617EC-800E-4A1C-919D-B5DED87A0828}"/>
    <cellStyle name="Normal 2 47" xfId="1602" xr:uid="{E88C2819-7B76-43B1-B745-99446A9AE740}"/>
    <cellStyle name="Normal 2 48" xfId="1603" xr:uid="{E753E68F-C18D-4CEB-B1AC-F6BCDE68EFEC}"/>
    <cellStyle name="Normal 2 49" xfId="1604" xr:uid="{0563C237-9867-442D-A049-942E54133CF9}"/>
    <cellStyle name="Normal 2 5" xfId="1605" xr:uid="{960EC43B-3A4C-45DE-ADF9-18D02FB067FB}"/>
    <cellStyle name="Normal 2 50" xfId="1606" xr:uid="{3D6D4D22-FE75-4AA3-B135-81F023DAC0E5}"/>
    <cellStyle name="Normal 2 51" xfId="1607" xr:uid="{FD1D854B-7E6D-4572-8D62-F048D3A97535}"/>
    <cellStyle name="Normal 2 52" xfId="1608" xr:uid="{E7C42C49-B8CB-4A4A-B6F3-C88E77D929FF}"/>
    <cellStyle name="Normal 2 53" xfId="1609" xr:uid="{0F239AF0-23BF-4CB2-99C4-2AA638E77D83}"/>
    <cellStyle name="Normal 2 54" xfId="1610" xr:uid="{4CEE31E9-4095-4E7A-B443-8765F4AD5F59}"/>
    <cellStyle name="Normal 2 55" xfId="1611" xr:uid="{4A54CD7D-B7AF-446C-AB46-DE22B3F78C3F}"/>
    <cellStyle name="Normal 2 56" xfId="1612" xr:uid="{923F805C-4287-41B6-B4F6-B4A153623C65}"/>
    <cellStyle name="Normal 2 57" xfId="1613" xr:uid="{76EA38A0-A5D5-4E95-8CF2-EFA116B4EEF1}"/>
    <cellStyle name="Normal 2 58" xfId="1614" xr:uid="{1B897BC4-430E-4649-819A-2A05AE2197A4}"/>
    <cellStyle name="Normal 2 59" xfId="1615" xr:uid="{8E273EC6-F6F7-407F-9780-CAC03663CECB}"/>
    <cellStyle name="Normal 2 6" xfId="1616" xr:uid="{6A5FEB0D-D37E-45E5-968F-C28980CA0572}"/>
    <cellStyle name="Normal 2 60" xfId="1617" xr:uid="{E88C5A5C-BB9B-4332-B865-E5D5324FAD19}"/>
    <cellStyle name="Normal 2 61" xfId="1618" xr:uid="{E3ACF4C7-4E83-4DA5-840E-1DBF7D769102}"/>
    <cellStyle name="Normal 2 62" xfId="1619" xr:uid="{FCC7AF5D-8506-4CA8-890E-C0AC8E20630E}"/>
    <cellStyle name="Normal 2 63" xfId="1620" xr:uid="{8E9C354F-B017-4C6C-9C7C-7485879B1908}"/>
    <cellStyle name="Normal 2 64" xfId="1621" xr:uid="{96E7F71A-59FC-4A25-B7B6-604F0ABD6F1E}"/>
    <cellStyle name="Normal 2 65" xfId="1622" xr:uid="{1E4C1AB8-5808-417D-A0BE-2C22EED0B129}"/>
    <cellStyle name="Normal 2 66" xfId="1623" xr:uid="{6D696366-2955-4053-8310-D9FF0869064D}"/>
    <cellStyle name="Normal 2 67" xfId="1624" xr:uid="{95A5C27F-CAFA-4911-9652-A18E7FE00C93}"/>
    <cellStyle name="Normal 2 7" xfId="1625" xr:uid="{7381B65B-DACA-45C0-9D7B-D9ACFC82B279}"/>
    <cellStyle name="Normal 2 8" xfId="1626" xr:uid="{799D0AF3-E3BF-4B83-829E-F7254946AFA3}"/>
    <cellStyle name="Normal 2 9" xfId="1627" xr:uid="{DF6849D3-EA96-4388-A518-B58F9DD3999F}"/>
    <cellStyle name="Normal 2_4. ANEXOS TECNICOS" xfId="1628" xr:uid="{7A00AD57-CFA5-4691-BC59-DC36C24CDCC3}"/>
    <cellStyle name="Normal 20" xfId="1629" xr:uid="{2FA69A02-7B62-4AEB-9B5C-197F1947D3B3}"/>
    <cellStyle name="Normal 21" xfId="1630" xr:uid="{9A95B3B3-446B-407E-BADD-63131497F0F7}"/>
    <cellStyle name="Normal 22" xfId="1631" xr:uid="{BFB06027-00D9-48FD-AB4C-9CD5A02482B8}"/>
    <cellStyle name="Normal 23" xfId="1632" xr:uid="{44836229-781B-4DF8-B188-2529B38B1439}"/>
    <cellStyle name="Normal 24" xfId="1633" xr:uid="{11ADE290-3F34-4D8E-A3ED-A24DB36A6EC8}"/>
    <cellStyle name="Normal 25" xfId="1634" xr:uid="{2DEC1C69-1C73-4971-8F3F-6A633C41765B}"/>
    <cellStyle name="Normal 26" xfId="1635" xr:uid="{28A7DA83-BDC6-4019-961D-AED27D976B9E}"/>
    <cellStyle name="Normal 27" xfId="1636" xr:uid="{862207C0-CD9C-42B6-945E-671FB935E8F9}"/>
    <cellStyle name="Normal 28" xfId="1637" xr:uid="{73DF804F-BF52-40CF-8393-890362F4BDC2}"/>
    <cellStyle name="Normal 29" xfId="1638" xr:uid="{DF8C84FD-2500-4505-B10F-F0AB16BC1FAB}"/>
    <cellStyle name="Normal 3" xfId="1639" xr:uid="{ACD69E39-18E8-4160-AA7C-6C20BD48367F}"/>
    <cellStyle name="Normal 3 10" xfId="1640" xr:uid="{75A112A8-15E5-40BD-A525-69D31D51514D}"/>
    <cellStyle name="Normal 3 10 2" xfId="1929" xr:uid="{266A49A1-258A-4D76-92C4-0B2248684DD5}"/>
    <cellStyle name="Normal 3 11" xfId="1641" xr:uid="{4AA430A4-D449-4CB6-A210-5F7016A1EE6B}"/>
    <cellStyle name="Normal 3 11 2" xfId="1930" xr:uid="{D1E1D02D-442B-4442-8568-46A6AEEC8423}"/>
    <cellStyle name="Normal 3 12" xfId="1642" xr:uid="{7C44033F-1510-4CD8-8917-C7AEA7882910}"/>
    <cellStyle name="Normal 3 13" xfId="1643" xr:uid="{C8EA0A84-F5F5-4F6F-A20E-2075AED8109E}"/>
    <cellStyle name="Normal 3 14" xfId="1644" xr:uid="{AC97BA23-9FDD-4011-AF17-BF059F909B62}"/>
    <cellStyle name="Normal 3 15" xfId="1645" xr:uid="{3D2C94F2-73AE-446D-B8B9-272A1EDB59E1}"/>
    <cellStyle name="Normal 3 16" xfId="1646" xr:uid="{DE7B6108-980C-4C87-A0CC-3C2D4AC5D352}"/>
    <cellStyle name="Normal 3 17" xfId="1647" xr:uid="{E3D44BDD-6446-4BB6-AA50-AF62E6CBAC42}"/>
    <cellStyle name="Normal 3 18" xfId="1648" xr:uid="{7EE670A9-FBE2-4176-A62D-F9E6F4FD7D91}"/>
    <cellStyle name="Normal 3 19" xfId="1649" xr:uid="{956EACE0-A0DA-42CA-8114-4BA334A69336}"/>
    <cellStyle name="Normal 3 2" xfId="1650" xr:uid="{CBF7F7F1-7C6E-4D8F-AE4C-BDFF8076939D}"/>
    <cellStyle name="Normal 3 2 2" xfId="1931" xr:uid="{EB1E1EB3-F146-45F0-8B11-6A17A5DCBE1D}"/>
    <cellStyle name="Normal 3 20" xfId="1651" xr:uid="{8911C43B-6294-4C94-833F-1F210EF88BE4}"/>
    <cellStyle name="Normal 3 21" xfId="1652" xr:uid="{97D7CD2B-80C8-4C70-9B60-3F48CD2F30EA}"/>
    <cellStyle name="Normal 3 22" xfId="1653" xr:uid="{4E7749E8-17F7-481B-9A32-2B12552DA9F2}"/>
    <cellStyle name="Normal 3 23" xfId="1654" xr:uid="{ADE13095-31CA-4F29-B4F9-F1B0F97BBE8A}"/>
    <cellStyle name="Normal 3 24" xfId="1655" xr:uid="{021A89F4-5598-473F-876C-F3B4D1717A62}"/>
    <cellStyle name="Normal 3 25" xfId="1656" xr:uid="{4434286D-96B7-41C4-8859-7C5DB9694979}"/>
    <cellStyle name="Normal 3 26" xfId="1657" xr:uid="{DC9EE951-24C9-42E6-9C4F-82CBA5C57E9D}"/>
    <cellStyle name="Normal 3 27" xfId="1658" xr:uid="{EBA1F308-5EEA-47D5-86AB-0442B11D1AF1}"/>
    <cellStyle name="Normal 3 28" xfId="1659" xr:uid="{5FAAE826-0276-4828-A9D7-9F26B9359D44}"/>
    <cellStyle name="Normal 3 29" xfId="1660" xr:uid="{B7049B0B-9FEF-4113-B953-8DAA853A4558}"/>
    <cellStyle name="Normal 3 3" xfId="1661" xr:uid="{E7E8F9AC-68A0-4766-B98A-5178DC9EBE77}"/>
    <cellStyle name="Normal 3 3 2" xfId="1932" xr:uid="{C1DD8372-D967-443E-998F-B05B1704B161}"/>
    <cellStyle name="Normal 3 30" xfId="1662" xr:uid="{37C359BF-380C-414B-9611-0C16F37D01B4}"/>
    <cellStyle name="Normal 3 31" xfId="1663" xr:uid="{54758309-1687-40C4-AF95-2864E9BDE60A}"/>
    <cellStyle name="Normal 3 32" xfId="1664" xr:uid="{ED4CE924-42A2-4DE4-AB66-64BD973972CC}"/>
    <cellStyle name="Normal 3 33" xfId="1665" xr:uid="{A2E78EC5-D41E-444A-B995-F24678840130}"/>
    <cellStyle name="Normal 3 34" xfId="1666" xr:uid="{8EF1F0C4-083B-457E-96D2-9DFEFA1F33CE}"/>
    <cellStyle name="Normal 3 35" xfId="1667" xr:uid="{32AD263B-ABFA-4D07-9944-3E353F00F56F}"/>
    <cellStyle name="Normal 3 36" xfId="1668" xr:uid="{0CFF264E-4E91-435E-8D8A-A4238011D844}"/>
    <cellStyle name="Normal 3 37" xfId="1669" xr:uid="{D266ED9B-68AE-4117-8736-C50733E6EA4F}"/>
    <cellStyle name="Normal 3 38" xfId="1670" xr:uid="{4325ACB9-49FE-458A-9E26-A9C2441DAFBA}"/>
    <cellStyle name="Normal 3 39" xfId="1671" xr:uid="{F5D93C21-7BDE-4888-9F6A-4EAFE5BD53AE}"/>
    <cellStyle name="Normal 3 4" xfId="1672" xr:uid="{5000543B-F69F-4FD1-895E-429B344ED02A}"/>
    <cellStyle name="Normal 3 4 2" xfId="1933" xr:uid="{742FA2DD-97C3-4482-BF32-F2EB3F707DFE}"/>
    <cellStyle name="Normal 3 40" xfId="1673" xr:uid="{CE91B05F-A387-4D3A-8DC8-45D703081085}"/>
    <cellStyle name="Normal 3 41" xfId="1674" xr:uid="{CCA711D5-D4A2-449D-BCE8-230BB4A4C3DE}"/>
    <cellStyle name="Normal 3 42" xfId="1675" xr:uid="{A2FD1F9D-91D6-4A95-B1DE-F7C4A2F7FF91}"/>
    <cellStyle name="Normal 3 43" xfId="1676" xr:uid="{457C8527-23D1-4D0A-80A5-BFA132DCB842}"/>
    <cellStyle name="Normal 3 44" xfId="1677" xr:uid="{F08B7657-FCA9-42B7-A996-43BA076B0D4E}"/>
    <cellStyle name="Normal 3 44 2" xfId="1678" xr:uid="{A93B4B39-73CA-4F2D-A10C-EF03010FE9B6}"/>
    <cellStyle name="Normal 3 45" xfId="1679" xr:uid="{C6CA5816-7C4D-446D-A859-12CF4F2515C3}"/>
    <cellStyle name="Normal 3 46" xfId="1680" xr:uid="{2325CD80-E482-43DD-881A-2C62E408E6B0}"/>
    <cellStyle name="Normal 3 47" xfId="1681" xr:uid="{F00A1DE0-9A47-40E0-AB4C-9620375056E7}"/>
    <cellStyle name="Normal 3 48" xfId="1682" xr:uid="{059DC637-F955-408C-9402-1FDF033C8EC8}"/>
    <cellStyle name="Normal 3 49" xfId="1683" xr:uid="{45CD67DE-C93F-4719-9C85-D9E1AE0AE22A}"/>
    <cellStyle name="Normal 3 5" xfId="1684" xr:uid="{6BAFC2B0-65DB-4E20-AFBB-40BAF34814A8}"/>
    <cellStyle name="Normal 3 5 2" xfId="1934" xr:uid="{B42A39D6-ED9D-4517-96BC-64989D0FC92D}"/>
    <cellStyle name="Normal 3 50" xfId="1685" xr:uid="{B23A0E50-E742-4653-8212-FA23CF11C296}"/>
    <cellStyle name="Normal 3 51" xfId="1686" xr:uid="{ACBF2189-63B3-47D1-9B6F-8F620B104F10}"/>
    <cellStyle name="Normal 3 52" xfId="1687" xr:uid="{4A023C87-C537-4D42-A0BA-23C8DE4AC323}"/>
    <cellStyle name="Normal 3 53" xfId="1688" xr:uid="{B8F26C18-D996-43F3-8B97-FC60645E18C1}"/>
    <cellStyle name="Normal 3 54" xfId="1689" xr:uid="{20DB14FB-1334-4106-BCB1-39BE252AB25F}"/>
    <cellStyle name="Normal 3 55" xfId="1690" xr:uid="{83DAFE29-B0F7-4434-A78A-8EE3E8B1199B}"/>
    <cellStyle name="Normal 3 56" xfId="1691" xr:uid="{BD6F69DE-3270-4FD9-8B8A-8268DE47A96C}"/>
    <cellStyle name="Normal 3 57" xfId="1692" xr:uid="{140A375C-74E6-42A3-8614-902F2D841D11}"/>
    <cellStyle name="Normal 3 58" xfId="1693" xr:uid="{91347A6D-B8DA-41CB-87AF-4F4BB448B0BC}"/>
    <cellStyle name="Normal 3 59" xfId="1694" xr:uid="{82BBD8B7-F739-41F5-8B37-8FCFB2BA3247}"/>
    <cellStyle name="Normal 3 6" xfId="1695" xr:uid="{86381D4F-86FB-40D2-AEA3-DA8679B58CE1}"/>
    <cellStyle name="Normal 3 6 2" xfId="1935" xr:uid="{F522D430-0A90-4D52-B32D-F9EFD5896B47}"/>
    <cellStyle name="Normal 3 60" xfId="1696" xr:uid="{8E9387DD-AD02-428E-A64C-D2E0BA9E3246}"/>
    <cellStyle name="Normal 3 61" xfId="1697" xr:uid="{B28A26CC-FC91-49F9-BCA5-35CF9173C4F0}"/>
    <cellStyle name="Normal 3 62" xfId="1698" xr:uid="{E4E39C6F-B02C-4F9F-9A6E-FBE03B2A34DF}"/>
    <cellStyle name="Normal 3 63" xfId="1699" xr:uid="{B4442463-B5F4-4BDE-B18A-B914F3AE5B8A}"/>
    <cellStyle name="Normal 3 64" xfId="1700" xr:uid="{0213FBD6-5A9C-4940-9492-AD52F8A55ECD}"/>
    <cellStyle name="Normal 3 65" xfId="1701" xr:uid="{68070147-F85E-45B3-A5FA-F1B97FA06723}"/>
    <cellStyle name="Normal 3 66" xfId="1702" xr:uid="{CA5000D2-9B64-4C30-A91F-3568FF76C68B}"/>
    <cellStyle name="Normal 3 67" xfId="1703" xr:uid="{23F4516E-CF04-497C-9725-413E0759B95C}"/>
    <cellStyle name="Normal 3 68" xfId="1704" xr:uid="{83CBECB4-E806-47B2-A14A-536C33BA7BC9}"/>
    <cellStyle name="Normal 3 69" xfId="1705" xr:uid="{72A8F716-820C-41E6-95D2-FA4C5CC14C0A}"/>
    <cellStyle name="Normal 3 7" xfId="1706" xr:uid="{88B43E58-DE7C-4793-B9A8-A8C4BC63D681}"/>
    <cellStyle name="Normal 3 7 2" xfId="1936" xr:uid="{E22156EB-5BAD-460D-A9D4-0EA7CFBB816F}"/>
    <cellStyle name="Normal 3 70" xfId="1707" xr:uid="{6C7C89C8-5A6D-47BA-BA74-3B6B6715F8AE}"/>
    <cellStyle name="Normal 3 71" xfId="1708" xr:uid="{668D6BFB-404E-4B56-ACBC-8D71322D7BA0}"/>
    <cellStyle name="Normal 3 72" xfId="1709" xr:uid="{BDBD86CB-BBF1-4009-B82E-8831A4BD421E}"/>
    <cellStyle name="Normal 3 73" xfId="1710" xr:uid="{D8DD8A47-F3D5-45D6-9C76-61ADC0E20006}"/>
    <cellStyle name="Normal 3 74" xfId="1711" xr:uid="{407094E3-43EB-43A0-9874-E0DCC0F99BE7}"/>
    <cellStyle name="Normal 3 75" xfId="1712" xr:uid="{39DA56CF-55D7-4C91-8423-4EAC8CCCBB2A}"/>
    <cellStyle name="Normal 3 76" xfId="1713" xr:uid="{0C053310-8659-40B1-B435-F7AB160536C7}"/>
    <cellStyle name="Normal 3 8" xfId="1714" xr:uid="{7DCC11F5-9F49-43EC-BF6F-C9F994C798E0}"/>
    <cellStyle name="Normal 3 8 2" xfId="1937" xr:uid="{44627CBD-E575-442E-BD6F-B1A19D956033}"/>
    <cellStyle name="Normal 3 9" xfId="1715" xr:uid="{C0EEC7D2-4C58-4E82-8408-1F06B2658AA3}"/>
    <cellStyle name="Normal 3 9 2" xfId="1938" xr:uid="{B6A476E9-020D-47D5-8C89-1DBBAABD48B5}"/>
    <cellStyle name="Normal 3_4. ANEXOS TECNICOS" xfId="1716" xr:uid="{3654B755-12D4-43B8-BCFC-B3A36D585DC3}"/>
    <cellStyle name="Normal 30" xfId="1717" xr:uid="{7D053505-B692-4C91-8011-752E4ACBD413}"/>
    <cellStyle name="Normal 31" xfId="1718" xr:uid="{D7C0508B-93C8-48DB-B355-9F7ACAD872FB}"/>
    <cellStyle name="Normal 32" xfId="1719" xr:uid="{4B6D3D6A-0C02-4E34-B06A-E812C9CB892C}"/>
    <cellStyle name="Normal 33" xfId="1720" xr:uid="{29A69755-3DA4-458B-831F-894DDADB408B}"/>
    <cellStyle name="Normal 34" xfId="1721" xr:uid="{622D47C2-DBCD-4847-9F5A-D5A494A6B72A}"/>
    <cellStyle name="Normal 35" xfId="1722" xr:uid="{703A7C9B-2ABF-49CE-AE30-DFA9E7C8DFE0}"/>
    <cellStyle name="Normal 36" xfId="1723" xr:uid="{8C252E3B-1003-40EC-8C99-2662AFD4D1F5}"/>
    <cellStyle name="Normal 37" xfId="1724" xr:uid="{C16EC776-06C6-4D19-81E4-C349AD3ABFDF}"/>
    <cellStyle name="Normal 38" xfId="1725" xr:uid="{E6FF648E-DE6F-4CB4-AB12-B7B757645FC6}"/>
    <cellStyle name="Normal 39" xfId="1726" xr:uid="{AD33AB0A-E704-40AA-9EC6-4A7A8FBDC47B}"/>
    <cellStyle name="Normal 39 2" xfId="1727" xr:uid="{686D7588-75F5-431B-A0EA-219FFD570490}"/>
    <cellStyle name="Normal 39 2 2" xfId="1940" xr:uid="{50B67255-4EEB-48B0-AFB6-D8CE07A34CA8}"/>
    <cellStyle name="Normal 39 3" xfId="1939" xr:uid="{B91243A5-2B39-42F6-A159-9ACADEAD9BE6}"/>
    <cellStyle name="Normal 4" xfId="1728" xr:uid="{8563EFE0-8A70-4A27-8581-9EA3A07149A3}"/>
    <cellStyle name="Normal 4 2" xfId="1729" xr:uid="{7C87FB13-0181-400A-9A6A-6BF2126872C6}"/>
    <cellStyle name="Normal 4 2 2" xfId="1730" xr:uid="{7624FC9C-2DE4-4492-BAF8-DDA0128A8177}"/>
    <cellStyle name="Normal 4 2 2 2" xfId="1731" xr:uid="{4BA0C8C9-322F-4C59-AC0D-40F1D041F2C1}"/>
    <cellStyle name="Normal 4 2 2 2 2" xfId="1941" xr:uid="{076E527C-104E-4DBB-9D53-E3D476E3B822}"/>
    <cellStyle name="Normal 4 2 2 3" xfId="1732" xr:uid="{1F6DFADD-E91A-4A39-A707-90E744635764}"/>
    <cellStyle name="Normal 4 2 2 3 2" xfId="1942" xr:uid="{72959C23-E092-42F2-A895-78953E403181}"/>
    <cellStyle name="Normal 4 2 3" xfId="1733" xr:uid="{44CAD846-C490-4B91-8D61-6C10F6B848BB}"/>
    <cellStyle name="Normal 4 2 4" xfId="1734" xr:uid="{A813C034-9253-4D87-BAF7-3F463C8F1245}"/>
    <cellStyle name="Normal 4 2 4 2" xfId="1943" xr:uid="{0128CACE-D137-4202-8B30-6E27D86C90AC}"/>
    <cellStyle name="Normal 4 3" xfId="1735" xr:uid="{86C032C4-F1F3-4D38-B83B-01CF60B13F62}"/>
    <cellStyle name="Normal 4 3 2" xfId="1736" xr:uid="{E69D0B95-D103-4DD2-9413-257AFA47ADD3}"/>
    <cellStyle name="Normal 4 4" xfId="1737" xr:uid="{6F072E6B-8DD4-4612-A03C-4F6A2B618848}"/>
    <cellStyle name="Normal 4 4 2" xfId="1944" xr:uid="{A4A4DCF1-4639-4AAC-9949-4AEE435C7E2D}"/>
    <cellStyle name="Normal 4 5" xfId="1738" xr:uid="{D45146E3-CD27-45AC-B64F-24BA9B87B1C8}"/>
    <cellStyle name="Normal 4 5 2" xfId="1945" xr:uid="{3FD5884C-32D0-4BBA-8E7B-06AB0A47CF0C}"/>
    <cellStyle name="Normal 40" xfId="1739" xr:uid="{93DD0E1D-95AF-4E7A-A709-FAF75D6B5CC8}"/>
    <cellStyle name="Normal 40 2" xfId="1946" xr:uid="{1E9DFE4F-ECD3-4967-8A13-74ADE3C2AF33}"/>
    <cellStyle name="Normal 44" xfId="1740" xr:uid="{F93837FE-0105-449C-BD28-43AC2FA1AC1B}"/>
    <cellStyle name="Normal 44 10" xfId="1741" xr:uid="{A445917B-40D7-4143-9426-FB102C543AC9}"/>
    <cellStyle name="Normal 44 10 2" xfId="1947" xr:uid="{6CD66F6C-7F82-4DB9-9104-1DB4EEC8916A}"/>
    <cellStyle name="Normal 44 11" xfId="1742" xr:uid="{F7AC68E1-97F1-4D6C-8A82-C2932BA0079D}"/>
    <cellStyle name="Normal 44 11 2" xfId="1948" xr:uid="{9F785F32-014A-43F7-97E5-64D53E4CBB4A}"/>
    <cellStyle name="Normal 44 12" xfId="1743" xr:uid="{00A8DC1A-9AE6-4033-A574-583C157EAB84}"/>
    <cellStyle name="Normal 44 13" xfId="1744" xr:uid="{FF55F80A-25C2-433E-9965-AC317CB1157A}"/>
    <cellStyle name="Normal 44 14" xfId="1745" xr:uid="{E90B953A-0A4E-4A70-AC34-D89947E8B7F0}"/>
    <cellStyle name="Normal 44 15" xfId="1746" xr:uid="{5886F660-6235-4923-BDF5-B0C3C8EDA075}"/>
    <cellStyle name="Normal 44 16" xfId="1747" xr:uid="{29D922A0-EF25-48BF-92E5-856C9FDAC669}"/>
    <cellStyle name="Normal 44 17" xfId="1748" xr:uid="{0A9940CE-8C92-4F21-873A-8C74DAF24BE6}"/>
    <cellStyle name="Normal 44 18" xfId="1749" xr:uid="{9513567C-9F71-437F-892E-4559474B752F}"/>
    <cellStyle name="Normal 44 19" xfId="1750" xr:uid="{C47BC706-C453-44BE-99C9-371796E5006C}"/>
    <cellStyle name="Normal 44 2" xfId="1751" xr:uid="{291A4876-4DF4-4952-9C49-71A2A4628AB5}"/>
    <cellStyle name="Normal 44 2 2" xfId="1949" xr:uid="{5480AB4B-C196-438C-A5E3-6E8901AE08B8}"/>
    <cellStyle name="Normal 44 20" xfId="1752" xr:uid="{20643098-5BAF-4CCB-A44E-ADC0E9328559}"/>
    <cellStyle name="Normal 44 21" xfId="1753" xr:uid="{BBE265AB-70DC-4B2C-9A0D-7212FF2145A7}"/>
    <cellStyle name="Normal 44 22" xfId="1754" xr:uid="{38391F75-503B-4A3A-827B-8168EB71D6FF}"/>
    <cellStyle name="Normal 44 23" xfId="1755" xr:uid="{39CF25EC-C6F7-4B5F-8715-EB8E1C465553}"/>
    <cellStyle name="Normal 44 24" xfId="1756" xr:uid="{911618B7-F8A4-40E7-A250-6ACEBB7CFD1E}"/>
    <cellStyle name="Normal 44 25" xfId="1757" xr:uid="{D0B345B9-BE1B-4C4F-82B9-ECFCDD979856}"/>
    <cellStyle name="Normal 44 26" xfId="1758" xr:uid="{50B163BC-40B2-4D91-9A01-82DE27BA760B}"/>
    <cellStyle name="Normal 44 27" xfId="1759" xr:uid="{6AF75AC8-4B66-40AD-9651-785DBABDE6C9}"/>
    <cellStyle name="Normal 44 28" xfId="1760" xr:uid="{0D5A2EC9-453B-41BA-B10C-59215A088FFC}"/>
    <cellStyle name="Normal 44 29" xfId="1761" xr:uid="{6C87644E-1CE0-4FDE-B98D-F6710CA4AA9E}"/>
    <cellStyle name="Normal 44 3" xfId="1762" xr:uid="{6610CE38-0EAE-469D-8878-A811D2D6896D}"/>
    <cellStyle name="Normal 44 3 2" xfId="1950" xr:uid="{3F5542F7-30A1-41ED-86A4-B86554D031F1}"/>
    <cellStyle name="Normal 44 30" xfId="1763" xr:uid="{FF5B978E-B96B-498A-B82F-44F898D20D35}"/>
    <cellStyle name="Normal 44 31" xfId="1764" xr:uid="{3ED65362-F512-4336-8AAE-9031F4193A89}"/>
    <cellStyle name="Normal 44 32" xfId="1765" xr:uid="{812B13C1-0D58-4ADC-827E-9EC8321FACC8}"/>
    <cellStyle name="Normal 44 33" xfId="1766" xr:uid="{87D98436-C505-420C-A8F6-7CA459D86563}"/>
    <cellStyle name="Normal 44 34" xfId="1767" xr:uid="{F8E640F9-74A0-441A-AF94-1449B4E1EF59}"/>
    <cellStyle name="Normal 44 35" xfId="1768" xr:uid="{DBB17AA4-C449-4984-90CB-F051E691DFA1}"/>
    <cellStyle name="Normal 44 36" xfId="1769" xr:uid="{03CD85B9-56F7-43DD-97BD-EC8708A7973F}"/>
    <cellStyle name="Normal 44 37" xfId="1770" xr:uid="{A2BCD693-7381-47E9-8D5B-B29A5FD3DF00}"/>
    <cellStyle name="Normal 44 38" xfId="1771" xr:uid="{B04B8380-1C21-45EE-B233-BB625CE90416}"/>
    <cellStyle name="Normal 44 39" xfId="1772" xr:uid="{B30EC57C-74DF-4667-B3CE-46D02306513A}"/>
    <cellStyle name="Normal 44 4" xfId="1773" xr:uid="{C41CD5AA-70A3-4CDB-82B8-DCCA0905E638}"/>
    <cellStyle name="Normal 44 4 2" xfId="1951" xr:uid="{3A1EAB19-908E-461C-9EB4-195E3B26220D}"/>
    <cellStyle name="Normal 44 40" xfId="1774" xr:uid="{CDA0836C-B918-48C3-8D5F-707A1BC7C957}"/>
    <cellStyle name="Normal 44 41" xfId="1775" xr:uid="{53ED173B-DC43-46AC-B799-7AFB8618A0F9}"/>
    <cellStyle name="Normal 44 42" xfId="1776" xr:uid="{B455651E-E9D5-40D8-AC25-6D7CE530EFF9}"/>
    <cellStyle name="Normal 44 43" xfId="1777" xr:uid="{04834CDA-950D-47E4-86D0-F34ACC554968}"/>
    <cellStyle name="Normal 44 44" xfId="1778" xr:uid="{85A8E09D-57E1-47AA-9A25-9AFEC62897EC}"/>
    <cellStyle name="Normal 44 45" xfId="1779" xr:uid="{CF5DDA7D-18A9-4E4D-ADFF-2F6D4733A299}"/>
    <cellStyle name="Normal 44 46" xfId="1780" xr:uid="{9F2E8661-C374-480C-A8FA-4C0D0F79B7B2}"/>
    <cellStyle name="Normal 44 47" xfId="1781" xr:uid="{61BC1F2D-BBB3-408A-8C4B-54BF4EF3E6FB}"/>
    <cellStyle name="Normal 44 48" xfId="1782" xr:uid="{44F6C573-E7B8-4D95-85E9-FCBE98B0B47D}"/>
    <cellStyle name="Normal 44 49" xfId="1783" xr:uid="{899417D0-67A3-4D25-9C69-D25FEE38F4AB}"/>
    <cellStyle name="Normal 44 5" xfId="1784" xr:uid="{206C2F79-7E96-47FC-B255-BA493D88E16F}"/>
    <cellStyle name="Normal 44 5 2" xfId="1952" xr:uid="{9DF1339F-0536-43AE-8761-04F216B14ACD}"/>
    <cellStyle name="Normal 44 50" xfId="1785" xr:uid="{0A2D5EBE-51D1-4703-B5A5-0C1E155CEEA0}"/>
    <cellStyle name="Normal 44 51" xfId="1786" xr:uid="{399A1BC3-D3E0-424A-8F72-AE5AFDBA8876}"/>
    <cellStyle name="Normal 44 52" xfId="1787" xr:uid="{22146ABF-7371-4B05-A82D-36DEED071F06}"/>
    <cellStyle name="Normal 44 53" xfId="1788" xr:uid="{C3D070DB-82B7-4A4F-8B2B-821B6B617C62}"/>
    <cellStyle name="Normal 44 54" xfId="1789" xr:uid="{EDE79C43-6F93-4A8D-9883-13A3C6A6FFB8}"/>
    <cellStyle name="Normal 44 55" xfId="1790" xr:uid="{913EAB25-D6B6-4EE9-ACB9-F99EFE9F62DC}"/>
    <cellStyle name="Normal 44 56" xfId="1791" xr:uid="{CF2DC29C-F4C0-4534-9CC2-0158956DF26B}"/>
    <cellStyle name="Normal 44 57" xfId="1792" xr:uid="{E0D92725-DA68-4F41-AA2D-AB5ABEFFF1DA}"/>
    <cellStyle name="Normal 44 58" xfId="1793" xr:uid="{86BA7EE9-0FB4-4E4F-8798-F6C922D6BA2B}"/>
    <cellStyle name="Normal 44 59" xfId="1794" xr:uid="{0C43B07A-AF45-4732-AA3A-4E915A720AE5}"/>
    <cellStyle name="Normal 44 6" xfId="1795" xr:uid="{C7CF61A0-5248-40BA-AE12-CBE4B5269F05}"/>
    <cellStyle name="Normal 44 6 2" xfId="1953" xr:uid="{DF7B6259-44F6-44E7-B4AE-A80FCBAF31F7}"/>
    <cellStyle name="Normal 44 60" xfId="1796" xr:uid="{7FEDAFC4-C6EA-4754-88E2-1752AAF0D3E9}"/>
    <cellStyle name="Normal 44 61" xfId="1797" xr:uid="{8E31180B-EE6C-49DE-927B-A252F155E3B3}"/>
    <cellStyle name="Normal 44 62" xfId="1798" xr:uid="{240AD688-0326-47A0-971B-ECB8B2BB8C28}"/>
    <cellStyle name="Normal 44 63" xfId="1799" xr:uid="{C107E5C1-6E9F-4FF7-9EB7-2367C41467AA}"/>
    <cellStyle name="Normal 44 64" xfId="1800" xr:uid="{FC0BB52B-312B-4F3F-830F-01847362C95C}"/>
    <cellStyle name="Normal 44 65" xfId="1801" xr:uid="{75E217F8-68DB-4BB9-8071-4883F522DD5B}"/>
    <cellStyle name="Normal 44 66" xfId="1802" xr:uid="{8CEB1251-3400-414E-838F-963586017F8C}"/>
    <cellStyle name="Normal 44 67" xfId="1803" xr:uid="{67797684-B0FF-4903-97A1-C59DAF53C136}"/>
    <cellStyle name="Normal 44 68" xfId="1804" xr:uid="{42F35FB7-455D-4C86-84F6-9E816D56539A}"/>
    <cellStyle name="Normal 44 69" xfId="1805" xr:uid="{8CE3AAAA-D179-442C-8751-553684290F4D}"/>
    <cellStyle name="Normal 44 7" xfId="1806" xr:uid="{6854EF80-4D68-4940-BDBF-888937116CCA}"/>
    <cellStyle name="Normal 44 7 2" xfId="1954" xr:uid="{DFEE14B0-EBEA-4918-AC86-E8926930F9B4}"/>
    <cellStyle name="Normal 44 70" xfId="1807" xr:uid="{4D16F730-C42B-418C-A7FE-5F0B2A70C980}"/>
    <cellStyle name="Normal 44 71" xfId="1808" xr:uid="{50517F9A-4617-4212-8E04-CC4329F1C2BA}"/>
    <cellStyle name="Normal 44 72" xfId="1809" xr:uid="{F622203A-6076-4CB3-A062-34EA70F24B5D}"/>
    <cellStyle name="Normal 44 73" xfId="1810" xr:uid="{D3239FC9-F04C-497C-9C61-F2D655613AF5}"/>
    <cellStyle name="Normal 44 74" xfId="1811" xr:uid="{CB5F84CE-088E-4E89-AAB3-9CCDA2750A42}"/>
    <cellStyle name="Normal 44 8" xfId="1812" xr:uid="{48802B59-8C94-4B8B-960A-E0A96E06A05A}"/>
    <cellStyle name="Normal 44 8 2" xfId="1955" xr:uid="{161096D1-2D50-4CD3-928E-1E7A05DD935C}"/>
    <cellStyle name="Normal 44 9" xfId="1813" xr:uid="{02B476D3-8240-46A2-922D-E3D8FA099B25}"/>
    <cellStyle name="Normal 44 9 2" xfId="1956" xr:uid="{898C3545-3D18-4C3F-8760-E219E4E6EF11}"/>
    <cellStyle name="Normal 44_INFORME DE EVALUACION TECNICO PRELIMINAR AJUSTADO" xfId="1814" xr:uid="{E05F5C63-55E6-45FF-BCC0-09419C43DC7A}"/>
    <cellStyle name="Normal 45" xfId="1815" xr:uid="{63F2658D-0DFE-479F-BAB6-542FC306B79C}"/>
    <cellStyle name="Normal 45 2" xfId="1957" xr:uid="{A155C9EB-1976-44C8-838F-5ECA76C386AF}"/>
    <cellStyle name="Normal 46" xfId="1816" xr:uid="{DB891F0B-BC6A-4CC7-9756-371C3FDD4858}"/>
    <cellStyle name="Normal 46 2" xfId="1958" xr:uid="{F65F832B-93CB-43C5-9441-99E851BE7FB6}"/>
    <cellStyle name="Normal 47" xfId="1817" xr:uid="{934DF771-2006-4B5F-8948-3354F8AEB828}"/>
    <cellStyle name="Normal 47 2" xfId="1959" xr:uid="{E6553575-DAB9-4B38-A7C4-BC0ED29D1A0D}"/>
    <cellStyle name="Normal 48" xfId="1818" xr:uid="{8D5B5394-2E19-4EFE-B608-3F94AFB002C0}"/>
    <cellStyle name="Normal 48 2" xfId="1960" xr:uid="{7CDFEBA3-50AA-43F5-A22C-4D1ADCF08EEE}"/>
    <cellStyle name="Normal 49" xfId="1819" xr:uid="{D4ED68E2-15B1-4F4A-AEA6-D50126E96AEB}"/>
    <cellStyle name="Normal 49 2" xfId="1961" xr:uid="{FBE286A1-5F53-46F2-A2F0-C67B0D34EBA3}"/>
    <cellStyle name="Normal 5" xfId="1820" xr:uid="{8669250C-A821-49AD-AF64-F6E5C8F72F6C}"/>
    <cellStyle name="Normal 5 2" xfId="1821" xr:uid="{590B8E15-9C8A-47E7-A0FD-2D89279EBB74}"/>
    <cellStyle name="Normal 5 3" xfId="1822" xr:uid="{600DBB55-EB25-4C40-A9E2-2EDCA502A384}"/>
    <cellStyle name="Normal 5 3 2" xfId="1823" xr:uid="{85F478B1-2E7C-45FC-BDF0-2990575B9DEC}"/>
    <cellStyle name="Normal 5 4" xfId="1824" xr:uid="{E0C9580E-4EDC-4F5B-AC89-5F0640D50B23}"/>
    <cellStyle name="Normal 5 5" xfId="1825" xr:uid="{B5958109-A3E9-4B49-994C-88F494469C4F}"/>
    <cellStyle name="Normal 50" xfId="1826" xr:uid="{41CBD78A-A440-4005-8E45-CAA5BEFE3A55}"/>
    <cellStyle name="Normal 50 2" xfId="1962" xr:uid="{8EFE0C00-DCA1-4C24-B7BA-6F96891279AA}"/>
    <cellStyle name="Normal 51" xfId="1827" xr:uid="{CA0FD1EA-4EAA-407E-8A90-F241B75AE456}"/>
    <cellStyle name="Normal 51 2" xfId="1963" xr:uid="{E3991E35-B56B-4C32-B215-A82C5B3D37E6}"/>
    <cellStyle name="Normal 52" xfId="1828" xr:uid="{C789F699-E98B-460C-95E5-55DEA85E1010}"/>
    <cellStyle name="Normal 52 2" xfId="1964" xr:uid="{1C6A6442-8AC2-4F3D-AE59-47C3649BF8D2}"/>
    <cellStyle name="Normal 53" xfId="1829" xr:uid="{B549BD13-3C7E-41BB-8DBA-4A840B9B0807}"/>
    <cellStyle name="Normal 53 2" xfId="1965" xr:uid="{608E7FDF-79BB-45C6-809B-A19A26F0E9EE}"/>
    <cellStyle name="Normal 55" xfId="1830" xr:uid="{4EE1C16D-49F1-4CA7-8826-29343F2B9C23}"/>
    <cellStyle name="Normal 55 2" xfId="1966" xr:uid="{68DEE1F1-1414-436F-8AF1-0B21320E4FB0}"/>
    <cellStyle name="Normal 56" xfId="1831" xr:uid="{A5C8AEBA-A4AD-438B-A5AB-09707294F5BE}"/>
    <cellStyle name="Normal 56 2" xfId="1967" xr:uid="{859D0ED5-D94A-406F-B93A-196AA489858A}"/>
    <cellStyle name="Normal 6" xfId="1832" xr:uid="{BE3B4E7A-20A3-410E-BBE1-C430792F98DC}"/>
    <cellStyle name="Normal 6 2" xfId="1833" xr:uid="{B55132E3-73B2-49EC-BE3B-04F490C6CA7B}"/>
    <cellStyle name="Normal 6 3" xfId="1834" xr:uid="{5EC09437-AA50-4AE9-B287-0D33F19B95CC}"/>
    <cellStyle name="Normal 6 4" xfId="1835" xr:uid="{6B8179B5-6005-4FC0-AA1F-3B1C62B7A363}"/>
    <cellStyle name="Normal 6 5" xfId="1836" xr:uid="{798B625C-135D-4ED5-88F7-0FB4875E2555}"/>
    <cellStyle name="Normal 7" xfId="1837" xr:uid="{7B95D4C3-9206-4590-9137-E6C10736E45A}"/>
    <cellStyle name="Normal 7 2" xfId="1838" xr:uid="{00048FC9-340E-4825-B5E0-DA4BDD7903C6}"/>
    <cellStyle name="Normal 7 3" xfId="1839" xr:uid="{79D5FBAE-DB82-45BD-BC4D-4F2EEA5ED8E6}"/>
    <cellStyle name="Normal 7 4" xfId="1840" xr:uid="{9D1ADF9B-A9C1-4C97-A45A-6479032C1E07}"/>
    <cellStyle name="Normal 8" xfId="1841" xr:uid="{C89A4CF1-4CEF-47DC-A8E4-912C38B23978}"/>
    <cellStyle name="Normal 8 2" xfId="1842" xr:uid="{C021A6FA-B247-4B5F-AF29-B02F0A2A18B3}"/>
    <cellStyle name="Normal 8 2 2" xfId="1843" xr:uid="{24A5BB23-BC17-4B80-9BDA-247975A31467}"/>
    <cellStyle name="Normal 8 3" xfId="1844" xr:uid="{8A40ED77-DA5E-43C4-9FAD-8CA3CDCF0F4D}"/>
    <cellStyle name="Normal 8 4" xfId="1845" xr:uid="{FDD34A16-C48A-43E3-8ED5-5BCF1E330C78}"/>
    <cellStyle name="Normal 8 4 2" xfId="1969" xr:uid="{85EE351D-64D6-4AF7-9552-DD599A5BEC70}"/>
    <cellStyle name="Normal 8 5" xfId="1968" xr:uid="{1E26DE7F-2CC6-46A7-9B2C-E9F7DBFE0C26}"/>
    <cellStyle name="Normal 9" xfId="1846" xr:uid="{840C4BFC-BBB1-43AA-BA8F-D57842BAA211}"/>
    <cellStyle name="Normal 9 2" xfId="1847" xr:uid="{14101A48-EDF9-48F0-A789-DA403656ADB3}"/>
    <cellStyle name="Normal 9 3" xfId="1970" xr:uid="{EB84C1A7-E066-4D07-92C8-2F85441627AC}"/>
    <cellStyle name="Notas 2" xfId="1848" xr:uid="{76B06AE6-EEC6-4853-B335-C54C25377573}"/>
    <cellStyle name="Notas 2 2" xfId="1849" xr:uid="{BCE83A25-BD0D-4253-8E05-B9D732A3138D}"/>
    <cellStyle name="Notas 3" xfId="1850" xr:uid="{F63E4D13-6C8A-46A3-A051-665D6F226E53}"/>
    <cellStyle name="Notas 4" xfId="1851" xr:uid="{A8C6401B-6C4D-4E63-81A2-7973B6E0ECA7}"/>
    <cellStyle name="Output" xfId="1852" xr:uid="{6473E0AC-AFE7-41B2-96E0-C456CC7F1EEB}"/>
    <cellStyle name="Porcentaje 2" xfId="1853" xr:uid="{3A3BADF8-18AC-4377-9544-9846E44BE744}"/>
    <cellStyle name="Porcentual 2" xfId="1854" xr:uid="{546631C2-8C0C-4A6B-BAE6-55ACFBE1242C}"/>
    <cellStyle name="Porcentual 2 2" xfId="1855" xr:uid="{E1F61781-BF19-4CD4-AA65-28D65E0776DF}"/>
    <cellStyle name="Porcentual 3" xfId="1856" xr:uid="{F0E23421-2D9C-41B9-8788-4846687DCAB8}"/>
    <cellStyle name="Porcentual 3 2" xfId="1971" xr:uid="{E02752A6-13D2-4620-A934-A0CBE2B2E4FD}"/>
    <cellStyle name="Salida 2" xfId="1857" xr:uid="{B0CA976E-F129-4AAB-A047-14A1B7CB86C5}"/>
    <cellStyle name="Salida 2 2" xfId="1858" xr:uid="{05A0B5DF-437C-4E6D-849B-32C2EA1B05CC}"/>
    <cellStyle name="Salida 3" xfId="1859" xr:uid="{C1CF56D0-3608-4A5C-AD25-7F71602DB8B4}"/>
    <cellStyle name="Salida 4" xfId="1860" xr:uid="{1C8AE9EE-DD0A-48DD-871F-B09D9336FB69}"/>
    <cellStyle name="TableStyleLight1" xfId="1861" xr:uid="{3075380A-E81F-4A86-AD1D-332750C0166F}"/>
    <cellStyle name="Texto de advertencia 2" xfId="1862" xr:uid="{0A51BBEA-7D75-424C-9D25-61AFF99F2D81}"/>
    <cellStyle name="Texto de advertencia 2 2" xfId="1863" xr:uid="{0E7E3F67-84C3-4ECA-8722-E3423996B9D2}"/>
    <cellStyle name="Texto de advertencia 3" xfId="1864" xr:uid="{F5F375AF-E36C-426F-91BF-33A46BF56C38}"/>
    <cellStyle name="Texto de advertencia 4" xfId="1865" xr:uid="{10FFF697-7D91-4301-B43C-D35C88D276C9}"/>
    <cellStyle name="Texto explicativo 2" xfId="1866" xr:uid="{82CCD9FD-AFB9-4C86-87F4-C7CCF60309D6}"/>
    <cellStyle name="Texto explicativo 2 2" xfId="1867" xr:uid="{727D9062-8C7B-42E8-AFEF-4BF619083938}"/>
    <cellStyle name="Texto explicativo 3" xfId="1868" xr:uid="{5F7324D2-FB6D-4B26-94ED-C18810976B00}"/>
    <cellStyle name="Texto explicativo 4" xfId="1869" xr:uid="{D4E09B73-15DB-4743-B6BF-1FBE8199DA61}"/>
    <cellStyle name="Title" xfId="1870" xr:uid="{FB5F07CB-D5FE-4F99-8D0E-D588B99D8C78}"/>
    <cellStyle name="Título 1 2" xfId="1871" xr:uid="{CD9D6C92-C797-4AB3-803C-87600991AEA5}"/>
    <cellStyle name="Título 1 2 2" xfId="1872" xr:uid="{A8B979F6-2BAA-4304-843B-2701D8987E91}"/>
    <cellStyle name="Título 1 3" xfId="1873" xr:uid="{EF1F4016-31BD-4C19-A9EA-9753377E4D61}"/>
    <cellStyle name="Título 1 4" xfId="1874" xr:uid="{7986EEA5-4C2F-4EF4-8B9C-D720AAC4A30D}"/>
    <cellStyle name="Título 2 2" xfId="1875" xr:uid="{3D5697DE-E766-4DB9-975C-0FA0B7D017B5}"/>
    <cellStyle name="Título 2 2 2" xfId="1876" xr:uid="{AB74CF90-1876-4C64-B1A5-B568D28ADC06}"/>
    <cellStyle name="Título 2 3" xfId="1877" xr:uid="{165DF7E4-1C9B-4F58-A598-D98F95423CFA}"/>
    <cellStyle name="Título 2 4" xfId="1878" xr:uid="{1552820A-38FC-482B-AAF4-E6DF7F4F87B7}"/>
    <cellStyle name="Título 3 2" xfId="1879" xr:uid="{EE5984DA-E211-4E1D-BCE0-5745CA2A5E98}"/>
    <cellStyle name="Título 3 2 2" xfId="1880" xr:uid="{4093D4FA-731C-4640-9F2F-DA17CE569CDB}"/>
    <cellStyle name="Título 3 3" xfId="1881" xr:uid="{DDE995C4-44D9-4C5B-8EEA-898A995E8828}"/>
    <cellStyle name="Título 3 4" xfId="1882" xr:uid="{4453C3C6-66B8-4A55-AD95-4AF33C5ED003}"/>
    <cellStyle name="Título 4" xfId="1883" xr:uid="{6E0B5C84-BADD-42EF-A7B6-AF5A121E9B7B}"/>
    <cellStyle name="Título 4 2" xfId="1884" xr:uid="{0E8A8527-E9C1-400D-ACD6-8ECE2EA11C7B}"/>
    <cellStyle name="Título 5" xfId="1885" xr:uid="{2542F7C7-1E98-426F-9F3F-25D35AA31791}"/>
    <cellStyle name="Título 6" xfId="1886" xr:uid="{A28F222B-F229-4805-BAB2-999E24E4F302}"/>
    <cellStyle name="Total 2" xfId="1887" xr:uid="{4776C99D-B557-4C71-9DF2-1A96908D7D76}"/>
    <cellStyle name="Total 2 2" xfId="1888" xr:uid="{250B6030-726B-489A-AA85-CCC2024B8DB1}"/>
    <cellStyle name="Total 3" xfId="1889" xr:uid="{F99032E3-72C2-401A-938A-1FE5B94F912A}"/>
    <cellStyle name="Total 4" xfId="1890" xr:uid="{44A76DF6-3A83-4FCA-9531-5C10E4139AE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1646464</xdr:colOff>
      <xdr:row>1</xdr:row>
      <xdr:rowOff>149679</xdr:rowOff>
    </xdr:from>
    <xdr:to>
      <xdr:col>1</xdr:col>
      <xdr:colOff>2664369</xdr:colOff>
      <xdr:row>1</xdr:row>
      <xdr:rowOff>934539</xdr:rowOff>
    </xdr:to>
    <xdr:pic>
      <xdr:nvPicPr>
        <xdr:cNvPr id="3" name="Imagen 2" descr="logo_ins">
          <a:extLst>
            <a:ext uri="{FF2B5EF4-FFF2-40B4-BE49-F238E27FC236}">
              <a16:creationId xmlns:a16="http://schemas.microsoft.com/office/drawing/2014/main" id="{A35A6FEF-EE14-DCD2-6AB8-F83B0DBCCB3F}"/>
            </a:ext>
          </a:extLst>
        </xdr:cNvPr>
        <xdr:cNvPicPr>
          <a:picLocks noChangeAspect="1"/>
        </xdr:cNvPicPr>
      </xdr:nvPicPr>
      <xdr:blipFill>
        <a:blip xmlns:r="http://schemas.openxmlformats.org/officeDocument/2006/relationships" r:embed="rId1"/>
        <a:srcRect/>
        <a:stretch>
          <a:fillRect/>
        </a:stretch>
      </xdr:blipFill>
      <xdr:spPr bwMode="auto">
        <a:xfrm>
          <a:off x="2408464" y="326572"/>
          <a:ext cx="1017905" cy="78486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830035</xdr:colOff>
      <xdr:row>1</xdr:row>
      <xdr:rowOff>176893</xdr:rowOff>
    </xdr:from>
    <xdr:to>
      <xdr:col>1</xdr:col>
      <xdr:colOff>1847940</xdr:colOff>
      <xdr:row>1</xdr:row>
      <xdr:rowOff>961753</xdr:rowOff>
    </xdr:to>
    <xdr:pic>
      <xdr:nvPicPr>
        <xdr:cNvPr id="9" name="Imagen 8" descr="logo_ins">
          <a:extLst>
            <a:ext uri="{FF2B5EF4-FFF2-40B4-BE49-F238E27FC236}">
              <a16:creationId xmlns:a16="http://schemas.microsoft.com/office/drawing/2014/main" id="{8BF533D5-BDEE-70DA-C57E-62D257CB13BD}"/>
            </a:ext>
          </a:extLst>
        </xdr:cNvPr>
        <xdr:cNvPicPr>
          <a:picLocks noChangeAspect="1"/>
        </xdr:cNvPicPr>
      </xdr:nvPicPr>
      <xdr:blipFill>
        <a:blip xmlns:r="http://schemas.openxmlformats.org/officeDocument/2006/relationships" r:embed="rId1"/>
        <a:srcRect/>
        <a:stretch>
          <a:fillRect/>
        </a:stretch>
      </xdr:blipFill>
      <xdr:spPr bwMode="auto">
        <a:xfrm>
          <a:off x="1592035" y="353786"/>
          <a:ext cx="1017905" cy="784860"/>
        </a:xfrm>
        <a:prstGeom prst="rect">
          <a:avLst/>
        </a:prstGeom>
        <a:noFill/>
        <a:ln w="9525">
          <a:noFill/>
          <a:miter lim="800000"/>
          <a:headEnd/>
          <a:tailEnd/>
        </a:ln>
      </xdr:spPr>
    </xdr:pic>
    <xdr:clientData/>
  </xdr:twoCellAnchor>
  <xdr:twoCellAnchor editAs="oneCell">
    <xdr:from>
      <xdr:col>7</xdr:col>
      <xdr:colOff>1292679</xdr:colOff>
      <xdr:row>45</xdr:row>
      <xdr:rowOff>40822</xdr:rowOff>
    </xdr:from>
    <xdr:to>
      <xdr:col>13</xdr:col>
      <xdr:colOff>3668028</xdr:colOff>
      <xdr:row>99</xdr:row>
      <xdr:rowOff>69273</xdr:rowOff>
    </xdr:to>
    <xdr:pic>
      <xdr:nvPicPr>
        <xdr:cNvPr id="4" name="Imagen 3">
          <a:extLst>
            <a:ext uri="{FF2B5EF4-FFF2-40B4-BE49-F238E27FC236}">
              <a16:creationId xmlns:a16="http://schemas.microsoft.com/office/drawing/2014/main" id="{7D3FE2C7-6F1E-CA79-CB04-5B4A1D4B1689}"/>
            </a:ext>
          </a:extLst>
        </xdr:cNvPr>
        <xdr:cNvPicPr>
          <a:picLocks noChangeAspect="1"/>
        </xdr:cNvPicPr>
      </xdr:nvPicPr>
      <xdr:blipFill>
        <a:blip xmlns:r="http://schemas.openxmlformats.org/officeDocument/2006/relationships" r:embed="rId2"/>
        <a:stretch>
          <a:fillRect/>
        </a:stretch>
      </xdr:blipFill>
      <xdr:spPr>
        <a:xfrm>
          <a:off x="14260286" y="60660643"/>
          <a:ext cx="16213813" cy="8859486"/>
        </a:xfrm>
        <a:prstGeom prst="rect">
          <a:avLst/>
        </a:prstGeom>
      </xdr:spPr>
    </xdr:pic>
    <xdr:clientData/>
  </xdr:twoCellAnchor>
  <xdr:twoCellAnchor editAs="oneCell">
    <xdr:from>
      <xdr:col>2</xdr:col>
      <xdr:colOff>449385</xdr:colOff>
      <xdr:row>47</xdr:row>
      <xdr:rowOff>108857</xdr:rowOff>
    </xdr:from>
    <xdr:to>
      <xdr:col>4</xdr:col>
      <xdr:colOff>5104979</xdr:colOff>
      <xdr:row>66</xdr:row>
      <xdr:rowOff>52960</xdr:rowOff>
    </xdr:to>
    <xdr:pic>
      <xdr:nvPicPr>
        <xdr:cNvPr id="3" name="Imagen 2">
          <a:extLst>
            <a:ext uri="{FF2B5EF4-FFF2-40B4-BE49-F238E27FC236}">
              <a16:creationId xmlns:a16="http://schemas.microsoft.com/office/drawing/2014/main" id="{B747D762-AA7C-B539-C9E5-525551D3CA81}"/>
            </a:ext>
          </a:extLst>
        </xdr:cNvPr>
        <xdr:cNvPicPr>
          <a:picLocks noChangeAspect="1"/>
        </xdr:cNvPicPr>
      </xdr:nvPicPr>
      <xdr:blipFill>
        <a:blip xmlns:r="http://schemas.openxmlformats.org/officeDocument/2006/relationships" r:embed="rId3"/>
        <a:stretch>
          <a:fillRect/>
        </a:stretch>
      </xdr:blipFill>
      <xdr:spPr>
        <a:xfrm>
          <a:off x="5796992" y="62987464"/>
          <a:ext cx="5608094" cy="30601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1102179</xdr:colOff>
      <xdr:row>1</xdr:row>
      <xdr:rowOff>95250</xdr:rowOff>
    </xdr:from>
    <xdr:to>
      <xdr:col>1</xdr:col>
      <xdr:colOff>2120084</xdr:colOff>
      <xdr:row>1</xdr:row>
      <xdr:rowOff>880110</xdr:rowOff>
    </xdr:to>
    <xdr:pic>
      <xdr:nvPicPr>
        <xdr:cNvPr id="3" name="Imagen 2" descr="logo_ins">
          <a:extLst>
            <a:ext uri="{FF2B5EF4-FFF2-40B4-BE49-F238E27FC236}">
              <a16:creationId xmlns:a16="http://schemas.microsoft.com/office/drawing/2014/main" id="{6057EF9A-8A56-E583-4968-0E8CFBFBFFDE}"/>
            </a:ext>
          </a:extLst>
        </xdr:cNvPr>
        <xdr:cNvPicPr>
          <a:picLocks noChangeAspect="1"/>
        </xdr:cNvPicPr>
      </xdr:nvPicPr>
      <xdr:blipFill>
        <a:blip xmlns:r="http://schemas.openxmlformats.org/officeDocument/2006/relationships" r:embed="rId1"/>
        <a:srcRect/>
        <a:stretch>
          <a:fillRect/>
        </a:stretch>
      </xdr:blipFill>
      <xdr:spPr bwMode="auto">
        <a:xfrm>
          <a:off x="1918608" y="272143"/>
          <a:ext cx="1017905" cy="78486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884464</xdr:colOff>
      <xdr:row>1</xdr:row>
      <xdr:rowOff>149678</xdr:rowOff>
    </xdr:from>
    <xdr:to>
      <xdr:col>2</xdr:col>
      <xdr:colOff>296727</xdr:colOff>
      <xdr:row>1</xdr:row>
      <xdr:rowOff>934538</xdr:rowOff>
    </xdr:to>
    <xdr:pic>
      <xdr:nvPicPr>
        <xdr:cNvPr id="4" name="Imagen 3" descr="logo_ins">
          <a:extLst>
            <a:ext uri="{FF2B5EF4-FFF2-40B4-BE49-F238E27FC236}">
              <a16:creationId xmlns:a16="http://schemas.microsoft.com/office/drawing/2014/main" id="{B8D416EE-CCFB-2F94-1FD6-01E4619E43CE}"/>
            </a:ext>
          </a:extLst>
        </xdr:cNvPr>
        <xdr:cNvPicPr>
          <a:picLocks noChangeAspect="1"/>
        </xdr:cNvPicPr>
      </xdr:nvPicPr>
      <xdr:blipFill>
        <a:blip xmlns:r="http://schemas.openxmlformats.org/officeDocument/2006/relationships" r:embed="rId1"/>
        <a:srcRect/>
        <a:stretch>
          <a:fillRect/>
        </a:stretch>
      </xdr:blipFill>
      <xdr:spPr bwMode="auto">
        <a:xfrm>
          <a:off x="1700893" y="326571"/>
          <a:ext cx="1017905" cy="78486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1265464</xdr:colOff>
      <xdr:row>1</xdr:row>
      <xdr:rowOff>108857</xdr:rowOff>
    </xdr:from>
    <xdr:to>
      <xdr:col>2</xdr:col>
      <xdr:colOff>677727</xdr:colOff>
      <xdr:row>1</xdr:row>
      <xdr:rowOff>893717</xdr:rowOff>
    </xdr:to>
    <xdr:pic>
      <xdr:nvPicPr>
        <xdr:cNvPr id="4" name="Imagen 3" descr="logo_ins">
          <a:extLst>
            <a:ext uri="{FF2B5EF4-FFF2-40B4-BE49-F238E27FC236}">
              <a16:creationId xmlns:a16="http://schemas.microsoft.com/office/drawing/2014/main" id="{36F8819B-7FB4-E4E3-73A9-E534935EBD73}"/>
            </a:ext>
          </a:extLst>
        </xdr:cNvPr>
        <xdr:cNvPicPr>
          <a:picLocks noChangeAspect="1"/>
        </xdr:cNvPicPr>
      </xdr:nvPicPr>
      <xdr:blipFill>
        <a:blip xmlns:r="http://schemas.openxmlformats.org/officeDocument/2006/relationships" r:embed="rId1"/>
        <a:srcRect/>
        <a:stretch>
          <a:fillRect/>
        </a:stretch>
      </xdr:blipFill>
      <xdr:spPr bwMode="auto">
        <a:xfrm>
          <a:off x="2081893" y="285750"/>
          <a:ext cx="1017905" cy="78486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1074964</xdr:colOff>
      <xdr:row>1</xdr:row>
      <xdr:rowOff>122464</xdr:rowOff>
    </xdr:from>
    <xdr:to>
      <xdr:col>1</xdr:col>
      <xdr:colOff>2092869</xdr:colOff>
      <xdr:row>1</xdr:row>
      <xdr:rowOff>907324</xdr:rowOff>
    </xdr:to>
    <xdr:pic>
      <xdr:nvPicPr>
        <xdr:cNvPr id="4" name="Imagen 3" descr="logo_ins">
          <a:extLst>
            <a:ext uri="{FF2B5EF4-FFF2-40B4-BE49-F238E27FC236}">
              <a16:creationId xmlns:a16="http://schemas.microsoft.com/office/drawing/2014/main" id="{06D54B9A-1241-F7E7-E589-997F74F51484}"/>
            </a:ext>
          </a:extLst>
        </xdr:cNvPr>
        <xdr:cNvPicPr>
          <a:picLocks noChangeAspect="1"/>
        </xdr:cNvPicPr>
      </xdr:nvPicPr>
      <xdr:blipFill>
        <a:blip xmlns:r="http://schemas.openxmlformats.org/officeDocument/2006/relationships" r:embed="rId1"/>
        <a:srcRect/>
        <a:stretch>
          <a:fillRect/>
        </a:stretch>
      </xdr:blipFill>
      <xdr:spPr bwMode="auto">
        <a:xfrm>
          <a:off x="1891393" y="299357"/>
          <a:ext cx="1017905" cy="78486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666750</xdr:colOff>
      <xdr:row>1</xdr:row>
      <xdr:rowOff>166687</xdr:rowOff>
    </xdr:from>
    <xdr:to>
      <xdr:col>1</xdr:col>
      <xdr:colOff>1684655</xdr:colOff>
      <xdr:row>1</xdr:row>
      <xdr:rowOff>951547</xdr:rowOff>
    </xdr:to>
    <xdr:pic>
      <xdr:nvPicPr>
        <xdr:cNvPr id="4" name="Imagen 3" descr="logo_ins">
          <a:extLst>
            <a:ext uri="{FF2B5EF4-FFF2-40B4-BE49-F238E27FC236}">
              <a16:creationId xmlns:a16="http://schemas.microsoft.com/office/drawing/2014/main" id="{B777FD50-1D85-F16D-6649-6AA1485649C9}"/>
            </a:ext>
          </a:extLst>
        </xdr:cNvPr>
        <xdr:cNvPicPr>
          <a:picLocks noChangeAspect="1"/>
        </xdr:cNvPicPr>
      </xdr:nvPicPr>
      <xdr:blipFill>
        <a:blip xmlns:r="http://schemas.openxmlformats.org/officeDocument/2006/relationships" r:embed="rId1"/>
        <a:srcRect/>
        <a:stretch>
          <a:fillRect/>
        </a:stretch>
      </xdr:blipFill>
      <xdr:spPr bwMode="auto">
        <a:xfrm>
          <a:off x="1488281" y="333375"/>
          <a:ext cx="1017905" cy="78486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CMDELGADO/Desktop/EVALUACION%20FUGA/Evaluacion%20preliminar%20(Verificacion%20(tecnica%20).xlsx" TargetMode="External"/><Relationship Id="rId2" Type="http://schemas.openxmlformats.org/officeDocument/2006/relationships/externalLinkPath" Target="file:///C:\Users\CMDELGADO\Desktop\EVALUACION%20FUGA\Evaluacion%20preliminar%20(Verificacion%20(tecnica%20).xlsx" TargetMode="External"/><Relationship Id="rId1" Type="http://schemas.openxmlformats.org/officeDocument/2006/relationships/externalLinkPath" Target="/Users/CMDELGADO/Desktop/EVALUACION%20FUGA/Evaluacion%20preliminar%20(Verificacion%20(tecnica%20).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CMDELGADO/Desktop/EVALUACION%20FUGA/Evaluacion%20preliminar%20(Verificacion%20%20financiera).xlsx" TargetMode="External"/><Relationship Id="rId2" Type="http://schemas.openxmlformats.org/officeDocument/2006/relationships/externalLinkPath" Target="file:///C:\Users\CMDELGADO\Desktop\EVALUACION%20FUGA\Evaluacion%20preliminar%20(Verificacion%20%20financiera).xlsx" TargetMode="External"/><Relationship Id="rId1" Type="http://schemas.openxmlformats.org/officeDocument/2006/relationships/externalLinkPath" Target="/Users/CMDELGADO/Desktop/EVALUACION%20FUGA/Evaluacion%20preliminar%20(Verificacion%20%20financier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CMDELGADO/Desktop/EVALUACION%20FUGA/Evaluacion%20preliminar%20(Verificacion%20(Experiencia).xlsx" TargetMode="External"/><Relationship Id="rId2" Type="http://schemas.openxmlformats.org/officeDocument/2006/relationships/externalLinkPath" Target="file:///C:\Users\CMDELGADO\Desktop\EVALUACION%20FUGA\Evaluacion%20preliminar%20(Verificacion%20(Experiencia).xlsx" TargetMode="External"/><Relationship Id="rId1" Type="http://schemas.openxmlformats.org/officeDocument/2006/relationships/externalLinkPath" Target="/Users/CMDELGADO/Desktop/EVALUACION%20FUGA/Evaluacion%20preliminar%20(Verificacion%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PARTICIPANTES"/>
      <sheetName val="2. VERIF TECNICA ALLIANZ"/>
      <sheetName val="3. VERIF TECNICA ZURICH"/>
      <sheetName val="4. VERIF TECNICA HDI"/>
      <sheetName val="5. VERIF TECNICA BMI"/>
      <sheetName val="6. VERIF TECNICA PREVISORA"/>
      <sheetName val="7. VERIF TECNICA UT MUN-CONF"/>
      <sheetName val="8. VERIF TECNICA MAPFRE"/>
      <sheetName val="9. VERIF TECNICA SURA"/>
      <sheetName val="10. VERIF TECNICA MUNDIAL"/>
      <sheetName val="11. VERIF TECNICA SOLIDARIA"/>
      <sheetName val="12. VERIF TECNICA SBS"/>
      <sheetName val="13. VERIF TECNICA AXA"/>
      <sheetName val="14. VERIF TECNICA UT AUR-SURA"/>
      <sheetName val="15. VERIF TECNICA UT PRE-AXA-MA"/>
      <sheetName val="16. VERIF ECNICA UT ESTADO-COL"/>
      <sheetName val="17. RESUMEN HABILITANTES"/>
    </sheetNames>
    <sheetDataSet>
      <sheetData sheetId="0">
        <row r="4">
          <cell r="B4" t="str">
            <v>PROCESO CONTRATACIÓN</v>
          </cell>
        </row>
        <row r="5">
          <cell r="B5" t="str">
            <v>OBJETO</v>
          </cell>
          <cell r="C5" t="str">
            <v xml:space="preserve">Contratar Los Seguros Requeridos Para La Protección De Los Bienes E Intereses Patrimoniales De Propiedad Y De Aquellos Por Los Cuales Son Legalmente Responsables La Registraduría Nacional Del Estado Civil Y Su Fondo Rotatorio En El Territorio Nacional Y En Los Consulados, Y De Los Que Sea O Fuere Legalmente Responsable Y Que Estén Bajo Su Responsabilidad Y Custodia Y Aquellos Que Sean Adquiridos, Para Desarrollar Las Funciones Inherentes A Su Actividad Y El Seguro Colectivo De Vida Grupo De Los Servidores Que Prestan Sus Servicios A La Registraduría Nacional Del Estado Civil	</v>
          </cell>
          <cell r="D5"/>
          <cell r="E5"/>
          <cell r="F5"/>
        </row>
        <row r="8">
          <cell r="B8" t="str">
            <v>FECHA DE CIERRE</v>
          </cell>
        </row>
      </sheetData>
      <sheetData sheetId="1"/>
      <sheetData sheetId="2">
        <row r="6">
          <cell r="C6" t="str">
            <v>El presupuesto oficial estimado para la contratación es la suma de DIEZ MIL SEISCIENTOS VEINTICUATRO MILLONES TRESCIENTOS SIETE MIL QUINIENTOS SETENTA Y SIETE PESOS MC/TE ($ 10.624.307.577), incluido IVA y demás impuestos, tasas y contribuciones que apliquen, así como los costos directos e indirectos en que incurra el contratista.
El presupuesto oficial por cada grupo estimado es el siguiente:
GRUPO UNO: El presupuesto oficial es hasta por la suma de OCHO MIL DIECIOCHO MILLONES OCHOCIENTOS SESENTA MIL NOVECIENTOS OCHENTA Y NUEVE PESOS MC/TE ($ 8.018.860.989) incluido IVA y demás impuestos, tasas y contribuciones que apliquen, así como los costos directos e indirectos en que incurra el contratista.
Vigencia mínima cuatrocientos cuarenta (440) días
NOTA: Dentro del presupuesto, la Entidad ha determinado un VALOR FIJO de TREINTA MILLONES DE PESOS ($30.000.000) MONEDA CORRIENTE como monto fijo para INCLUSIONES, MODIFICACIONES, ADICIONES Y OTROS SEGUROS; valor que debe ser tenido en cuenta por el proponente al momento de elaborar su propuesta económica. En caso de no indicar este valor, la REGISTRADURÍA NACIONAL DEL ESTADO CIVIL Y SU FONDO ROTATORIO lo sumará al total de la propuesta y en caso de sobrepasar el presupuesto oficial del grupo, la propuesta será RECHAZADA
GRUPO DOS: El presupuesto oficial es hasta por la suma de CIENTO CINCUENTA Y SIETE MILLONES CUATROCIENTOS VEINTISIETE MIL CIENTO CINCUENTA Y CUATRO PESOS MC/TE ($ 157.427.154), incluido IVA y demás impuestos, tasas y contribuciones que apliquen, así como los costos directos e indirectos en que incurra el contratista.
Vigencia mínima cuatrocientos cuarenta (440) días
GRUPO TRES: El presupuesto oficial es hasta por la suma de DOSCIENTOS SETENTA Y CUATRO MILLONES QUINIENTOS VEINTIÚN MIL TRESCIENTOS VEINTIOCHO PESOS MC/TE ($ 274.521.328), incluido IVA y demás impuestos, tasas y contribuciones que apliquen, así como los costos directos e indirectos en que incurra el contratista.
Vigencia mínima cuatrocientos cuarenta (440) días
GRUPO CUATRO: El presupuesto oficial es hasta por la suma de OCHENTA Y CUATRO MILLONES DOSCIENTOS SETENTA Y TRES MIL SETECIENTOS TREINTA Y TRES PESOS MC/TE ($ 84.273.733), incluido impuestos, tasas y contribuciones que apliquen, así como los costos directos e indirectos en que incurra el contratista.
Mínimo una anualidad, de acuerdo con la proyección del Estudio de Mercado, para unificar vigencias.
GRUPO CINCO: El presupuesto oficial es hasta por la suma de DOS MIL OCHENTA Y NUEVE MILLONES DOSCIENTOS VEINTICUATRO MIL TRESCIENTOS SETENTA Y TRES PESOS MC/TE ($ 2.089.224.373), incluido IVA y demás impuestos, tasas y contribuciones que apliquen, así como los costos directos e indirectos en que incurra el contratista.
Vigencia mínima cuatrocientos cuarenta y dos (442) días</v>
          </cell>
        </row>
      </sheetData>
      <sheetData sheetId="3">
        <row r="6">
          <cell r="C6" t="str">
            <v>El presupuesto oficial estimado para la contratación es la suma de DIEZ MIL SEISCIENTOS VEINTICUATRO MILLONES TRESCIENTOS SIETE MIL QUINIENTOS SETENTA Y SIETE PESOS MC/TE ($ 10.624.307.577), incluido IVA y demás impuestos, tasas y contribuciones que apliquen, así como los costos directos e indirectos en que incurra el contratista.
El presupuesto oficial por cada grupo estimado es el siguiente:
GRUPO UNO: El presupuesto oficial es hasta por la suma de OCHO MIL DIECIOCHO MILLONES OCHOCIENTOS SESENTA MIL NOVECIENTOS OCHENTA Y NUEVE PESOS MC/TE ($ 8.018.860.989) incluido IVA y demás impuestos, tasas y contribuciones que apliquen, así como los costos directos e indirectos en que incurra el contratista.
Vigencia mínima cuatrocientos cuarenta (440) días
NOTA: Dentro del presupuesto, la Entidad ha determinado un VALOR FIJO de TREINTA MILLONES DE PESOS ($30.000.000) MONEDA CORRIENTE como monto fijo para INCLUSIONES, MODIFICACIONES, ADICIONES Y OTROS SEGUROS; valor que debe ser tenido en cuenta por el proponente al momento de elaborar su propuesta económica. En caso de no indicar este valor, la REGISTRADURÍA NACIONAL DEL ESTADO CIVIL Y SU FONDO ROTATORIO lo sumará al total de la propuesta y en caso de sobrepasar el presupuesto oficial del grupo, la propuesta será RECHAZADA
GRUPO DOS: El presupuesto oficial es hasta por la suma de CIENTO CINCUENTA Y SIETE MILLONES CUATROCIENTOS VEINTISIETE MIL CIENTO CINCUENTA Y CUATRO PESOS MC/TE ($ 157.427.154), incluido IVA y demás impuestos, tasas y contribuciones que apliquen, así como los costos directos e indirectos en que incurra el contratista.
Vigencia mínima cuatrocientos cuarenta (440) días
GRUPO TRES: El presupuesto oficial es hasta por la suma de DOSCIENTOS SETENTA Y CUATRO MILLONES QUINIENTOS VEINTIÚN MIL TRESCIENTOS VEINTIOCHO PESOS MC/TE ($ 274.521.328), incluido IVA y demás impuestos, tasas y contribuciones que apliquen, así como los costos directos e indirectos en que incurra el contratista.
Vigencia mínima cuatrocientos cuarenta (440) días
GRUPO CUATRO: El presupuesto oficial es hasta por la suma de OCHENTA Y CUATRO MILLONES DOSCIENTOS SETENTA Y TRES MIL SETECIENTOS TREINTA Y TRES PESOS MC/TE ($ 84.273.733), incluido impuestos, tasas y contribuciones que apliquen, así como los costos directos e indirectos en que incurra el contratista.
Mínimo una anualidad, de acuerdo con la proyección del Estudio de Mercado, para unificar vigencias.
GRUPO CINCO: El presupuesto oficial es hasta por la suma de DOS MIL OCHENTA Y NUEVE MILLONES DOSCIENTOS VEINTICUATRO MIL TRESCIENTOS SETENTA Y TRES PESOS MC/TE ($ 2.089.224.373), incluido IVA y demás impuestos, tasas y contribuciones que apliquen, así como los costos directos e indirectos en que incurra el contratista.
Vigencia mínima cuatrocientos cuarenta y dos (442) días</v>
          </cell>
        </row>
      </sheetData>
      <sheetData sheetId="4">
        <row r="34">
          <cell r="B34" t="str">
            <v>REGISTRADURÍA NACIONAL DEL ESTADO CIVIL Y SU FONDO ROTATORIO</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PARTICIPANTES"/>
      <sheetName val="2. VERIF FINANCIERA ALLIANZ"/>
      <sheetName val="3. VERIF FINANCIERA ZURICH"/>
      <sheetName val="4. VERIF FINANCIERA HDI"/>
      <sheetName val="5. VERIF FINANCIERA BMI"/>
      <sheetName val="6. VERIF FINANCIERA PREVISORA"/>
      <sheetName val="7. VERIF FINANCIERA UT MUN-CO"/>
      <sheetName val="8. VERIF FINANCIERA MAPFRE"/>
      <sheetName val="9. VERIF FINANCIERA SURA"/>
      <sheetName val="10. VERIF FINANCIERA MUNDIAL"/>
      <sheetName val="11. VERIF FINANCIERA SOLIDARIA"/>
      <sheetName val="12. VERIF FINANCIERA SBS"/>
      <sheetName val="13. VERI3 FINANCIERA AXA"/>
      <sheetName val="14. VERIF FINANCIERA UT AUR-SUR"/>
      <sheetName val="15. VERIF FINANCIERA UT PMAC "/>
      <sheetName val="16. VERIF FINANCIERA UT ESTA-CO"/>
      <sheetName val="17. RESUMEN HABILITANTES"/>
    </sheetNames>
    <sheetDataSet>
      <sheetData sheetId="0">
        <row r="4">
          <cell r="B4" t="str">
            <v>PROCESO CONTRATACIÓN</v>
          </cell>
        </row>
        <row r="5">
          <cell r="B5" t="str">
            <v>OBJETO</v>
          </cell>
        </row>
        <row r="8">
          <cell r="B8" t="str">
            <v>FECHA DE CIERRE</v>
          </cell>
        </row>
      </sheetData>
      <sheetData sheetId="1" refreshError="1"/>
      <sheetData sheetId="2" refreshError="1"/>
      <sheetData sheetId="3" refreshError="1"/>
      <sheetData sheetId="4" refreshError="1"/>
      <sheetData sheetId="5" refreshError="1"/>
      <sheetData sheetId="6">
        <row r="3">
          <cell r="D3" t="str">
            <v>LP 01 2025 (Presentación de oferta)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PARTICIPANTES"/>
      <sheetName val="2. VERIF EXP ALLIANZ"/>
      <sheetName val="3. VERIF EXP ZIRUCH "/>
      <sheetName val="4. VERIF HDI"/>
      <sheetName val="5. VERIF EXP BMI"/>
      <sheetName val="6. VERIF EXP PREVISORA"/>
      <sheetName val="7. VERIF EXP UT MUND - CINFI"/>
      <sheetName val="8. VERIF EXP MAPFRE"/>
      <sheetName val="9. VERIF EXP SURA"/>
      <sheetName val="10. VERIF EXP MUNDIAL"/>
      <sheetName val="11. VERIF EXP SOLIDARIA"/>
      <sheetName val="12. VERIF EXP SBS"/>
      <sheetName val="13. VERIF EXP AXA"/>
      <sheetName val="14. VERIF EXP UT AURO-SURA"/>
      <sheetName val="15. VERIF EXP UT PRE-AXA-MAP-CH"/>
      <sheetName val="16. VERIF EXP UT ESTADO-COLMENA"/>
      <sheetName val="17. RESUMEN HABILITANTES"/>
    </sheetNames>
    <sheetDataSet>
      <sheetData sheetId="0">
        <row r="4">
          <cell r="B4" t="str">
            <v>PROCESO CONTRATACIÓN</v>
          </cell>
        </row>
        <row r="5">
          <cell r="B5" t="str">
            <v>OBJETO</v>
          </cell>
        </row>
        <row r="8">
          <cell r="B8" t="str">
            <v>FECHA DE CIERRE</v>
          </cell>
        </row>
      </sheetData>
      <sheetData sheetId="1" refreshError="1"/>
      <sheetData sheetId="2" refreshError="1"/>
      <sheetData sheetId="3">
        <row r="4">
          <cell r="C4" t="str">
            <v>LP 01 2025 (Presentación de oferta)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5E74D-EA23-4303-9AC8-DB9CD2AA9721}">
  <sheetPr>
    <tabColor theme="6" tint="0.79998168889431442"/>
    <pageSetUpPr fitToPage="1"/>
  </sheetPr>
  <dimension ref="B1:N18"/>
  <sheetViews>
    <sheetView showGridLines="0" topLeftCell="A6" zoomScale="70" zoomScaleNormal="70" workbookViewId="0">
      <selection activeCell="A19" sqref="A19:XFD31"/>
    </sheetView>
  </sheetViews>
  <sheetFormatPr baseColWidth="10" defaultColWidth="11.42578125" defaultRowHeight="12.75"/>
  <cols>
    <col min="1" max="1" width="11.42578125" style="1"/>
    <col min="2" max="2" width="50.7109375" style="1" customWidth="1"/>
    <col min="3" max="7" width="44" style="1" customWidth="1"/>
    <col min="8" max="10" width="11.42578125" style="1"/>
    <col min="11" max="11" width="22.42578125" style="1" customWidth="1"/>
    <col min="12" max="16384" width="11.42578125" style="1"/>
  </cols>
  <sheetData>
    <row r="1" spans="2:14" ht="13.5" thickBot="1"/>
    <row r="2" spans="2:14" ht="86.65" customHeight="1" thickBot="1">
      <c r="B2" s="94" t="s">
        <v>86</v>
      </c>
      <c r="C2" s="95"/>
      <c r="D2" s="95"/>
      <c r="E2" s="95"/>
      <c r="F2" s="95"/>
      <c r="G2" s="95"/>
    </row>
    <row r="3" spans="2:14" ht="13.5" thickBot="1">
      <c r="B3" s="89" t="s">
        <v>4</v>
      </c>
      <c r="C3" s="89"/>
      <c r="D3" s="89"/>
      <c r="E3" s="89"/>
      <c r="F3" s="89"/>
      <c r="G3" s="89"/>
    </row>
    <row r="4" spans="2:14" ht="27.75" customHeight="1" thickBot="1">
      <c r="B4" s="17" t="s">
        <v>18</v>
      </c>
      <c r="C4" s="90" t="s">
        <v>163</v>
      </c>
      <c r="D4" s="90"/>
      <c r="E4" s="90"/>
      <c r="F4" s="90"/>
      <c r="G4" s="90"/>
    </row>
    <row r="5" spans="2:14" ht="84.4" customHeight="1" thickBot="1">
      <c r="B5" s="17" t="s">
        <v>7</v>
      </c>
      <c r="C5" s="91" t="s">
        <v>164</v>
      </c>
      <c r="D5" s="91"/>
      <c r="E5" s="91"/>
      <c r="F5" s="91"/>
      <c r="G5" s="91"/>
      <c r="H5" s="2"/>
      <c r="I5" s="2"/>
    </row>
    <row r="6" spans="2:14" ht="210.75" customHeight="1" thickBot="1">
      <c r="B6" s="18" t="s">
        <v>5</v>
      </c>
      <c r="C6" s="92" t="s">
        <v>165</v>
      </c>
      <c r="D6" s="92"/>
      <c r="E6" s="92"/>
      <c r="F6" s="92"/>
      <c r="G6" s="92"/>
      <c r="H6" s="2"/>
      <c r="I6" s="2"/>
      <c r="K6" s="52"/>
      <c r="N6" s="52"/>
    </row>
    <row r="7" spans="2:14" ht="24" customHeight="1" thickBot="1">
      <c r="B7" s="17" t="s">
        <v>6</v>
      </c>
      <c r="C7" s="96" t="s">
        <v>87</v>
      </c>
      <c r="D7" s="96"/>
      <c r="E7" s="96"/>
      <c r="F7" s="96"/>
      <c r="G7" s="96"/>
    </row>
    <row r="8" spans="2:14" ht="13.5" thickBot="1">
      <c r="B8" s="83"/>
      <c r="C8" s="83"/>
      <c r="D8" s="83"/>
      <c r="E8" s="83"/>
      <c r="F8" s="83"/>
      <c r="G8" s="83"/>
    </row>
    <row r="9" spans="2:14" ht="13.5" thickBot="1">
      <c r="B9" s="93" t="s">
        <v>90</v>
      </c>
      <c r="C9" s="93"/>
      <c r="D9" s="93"/>
      <c r="E9" s="93"/>
      <c r="F9" s="93"/>
      <c r="G9" s="93"/>
    </row>
    <row r="10" spans="2:14" ht="13.5" thickBot="1">
      <c r="B10" s="19" t="s">
        <v>15</v>
      </c>
      <c r="C10" s="19" t="s">
        <v>16</v>
      </c>
      <c r="D10" s="19" t="s">
        <v>89</v>
      </c>
      <c r="E10" s="60" t="s">
        <v>88</v>
      </c>
      <c r="F10" s="19" t="s">
        <v>17</v>
      </c>
      <c r="G10" s="19" t="s">
        <v>26</v>
      </c>
    </row>
    <row r="11" spans="2:14" ht="160.5" customHeight="1" thickBot="1">
      <c r="B11" s="54" t="s">
        <v>173</v>
      </c>
      <c r="C11" s="57" t="s">
        <v>91</v>
      </c>
      <c r="D11" s="57" t="s">
        <v>166</v>
      </c>
      <c r="E11" s="57" t="s">
        <v>174</v>
      </c>
      <c r="F11" s="58">
        <v>1745862346</v>
      </c>
      <c r="G11" s="59">
        <v>1746697055</v>
      </c>
      <c r="H11" s="3"/>
    </row>
    <row r="12" spans="2:14" ht="13.5" thickBot="1">
      <c r="B12" s="93" t="s">
        <v>92</v>
      </c>
      <c r="C12" s="93"/>
      <c r="D12" s="93"/>
      <c r="E12" s="93"/>
      <c r="F12" s="93"/>
      <c r="G12" s="93"/>
    </row>
    <row r="13" spans="2:14" ht="13.5" thickBot="1">
      <c r="B13" s="19" t="s">
        <v>15</v>
      </c>
      <c r="C13" s="19" t="s">
        <v>16</v>
      </c>
      <c r="D13" s="19" t="s">
        <v>89</v>
      </c>
      <c r="E13" s="60" t="s">
        <v>88</v>
      </c>
      <c r="F13" s="19" t="s">
        <v>17</v>
      </c>
      <c r="G13" s="19" t="s">
        <v>26</v>
      </c>
    </row>
    <row r="14" spans="2:14" ht="71.25" customHeight="1" thickBot="1">
      <c r="B14" s="54" t="s">
        <v>23</v>
      </c>
      <c r="C14" s="57" t="s">
        <v>93</v>
      </c>
      <c r="D14" s="57" t="s">
        <v>175</v>
      </c>
      <c r="E14" s="57" t="s">
        <v>174</v>
      </c>
      <c r="F14" s="58">
        <v>7126458</v>
      </c>
      <c r="G14" s="59">
        <v>7126572</v>
      </c>
      <c r="H14" s="3"/>
    </row>
    <row r="15" spans="2:14" ht="13.5" thickBot="1">
      <c r="B15" s="93" t="s">
        <v>94</v>
      </c>
      <c r="C15" s="93"/>
      <c r="D15" s="93"/>
      <c r="E15" s="93"/>
      <c r="F15" s="93"/>
      <c r="G15" s="93"/>
    </row>
    <row r="16" spans="2:14" ht="13.5" thickBot="1">
      <c r="B16" s="19" t="s">
        <v>15</v>
      </c>
      <c r="C16" s="19" t="s">
        <v>16</v>
      </c>
      <c r="D16" s="19" t="s">
        <v>89</v>
      </c>
      <c r="E16" s="60" t="s">
        <v>88</v>
      </c>
      <c r="F16" s="19" t="s">
        <v>17</v>
      </c>
      <c r="G16" s="19" t="s">
        <v>26</v>
      </c>
    </row>
    <row r="17" spans="2:8" ht="71.25" customHeight="1" thickBot="1">
      <c r="B17" s="54" t="str">
        <f>B14</f>
        <v>LA PREVISORA SA COMPAÑÍA DE SEGUROS</v>
      </c>
      <c r="C17" s="57" t="s">
        <v>95</v>
      </c>
      <c r="D17" s="57" t="s">
        <v>96</v>
      </c>
      <c r="E17" s="58" t="s">
        <v>96</v>
      </c>
      <c r="F17" s="66">
        <v>13881000</v>
      </c>
      <c r="G17" s="59">
        <v>13879000</v>
      </c>
      <c r="H17" s="3"/>
    </row>
    <row r="18" spans="2:8">
      <c r="B18" s="4"/>
      <c r="C18" s="4"/>
      <c r="D18" s="4"/>
      <c r="E18" s="4"/>
      <c r="F18" s="20"/>
      <c r="G18" s="20"/>
    </row>
  </sheetData>
  <mergeCells count="10">
    <mergeCell ref="B15:G15"/>
    <mergeCell ref="B12:G12"/>
    <mergeCell ref="B9:G9"/>
    <mergeCell ref="B2:G2"/>
    <mergeCell ref="C4:G4"/>
    <mergeCell ref="C5:G5"/>
    <mergeCell ref="B3:G3"/>
    <mergeCell ref="B8:G8"/>
    <mergeCell ref="C7:G7"/>
    <mergeCell ref="C6:G6"/>
  </mergeCells>
  <phoneticPr fontId="7" type="noConversion"/>
  <printOptions horizontalCentered="1"/>
  <pageMargins left="0.7" right="0.7" top="0.75" bottom="0.75" header="0.3" footer="0.3"/>
  <pageSetup scale="50" fitToHeight="0" orientation="portrait" r:id="rId1"/>
  <headerFooter scaleWithDoc="0"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BA660-7AF8-486C-8EED-BDC8E6FB2100}">
  <sheetPr>
    <tabColor theme="5" tint="0.79998168889431442"/>
    <pageSetUpPr fitToPage="1"/>
  </sheetPr>
  <dimension ref="B1:N88"/>
  <sheetViews>
    <sheetView topLeftCell="A38" zoomScale="70" zoomScaleNormal="70" zoomScaleSheetLayoutView="55" workbookViewId="0">
      <selection activeCell="B51" sqref="B51"/>
    </sheetView>
  </sheetViews>
  <sheetFormatPr baseColWidth="10" defaultColWidth="11.42578125" defaultRowHeight="12.75"/>
  <cols>
    <col min="1" max="1" width="11.42578125" style="13"/>
    <col min="2" max="2" width="68.7109375" style="11" customWidth="1"/>
    <col min="3" max="4" width="7.140625" style="12" customWidth="1"/>
    <col min="5" max="5" width="85.7109375" style="12" customWidth="1"/>
    <col min="6" max="7" width="7.140625" style="12" customWidth="1"/>
    <col min="8" max="8" width="85.7109375" style="12" customWidth="1"/>
    <col min="9" max="10" width="7.140625" style="12" customWidth="1"/>
    <col min="11" max="11" width="93.28515625" style="12" customWidth="1"/>
    <col min="12" max="13" width="7.140625" style="12" customWidth="1"/>
    <col min="14" max="14" width="93.28515625" style="12" customWidth="1"/>
    <col min="15" max="16384" width="11.42578125" style="13"/>
  </cols>
  <sheetData>
    <row r="1" spans="2:14" s="1" customFormat="1" ht="13.5" thickBot="1">
      <c r="B1" s="5"/>
    </row>
    <row r="2" spans="2:14" s="1" customFormat="1" ht="86.65" customHeight="1" thickBot="1">
      <c r="B2" s="115" t="str">
        <f>'1. PARTICIPANTES'!B2</f>
        <v>INSTITUTO NACIONAL DE SALUD - INS</v>
      </c>
      <c r="C2" s="115"/>
      <c r="D2" s="115"/>
      <c r="E2" s="115"/>
      <c r="F2" s="115"/>
      <c r="G2" s="115"/>
      <c r="H2" s="115"/>
      <c r="I2" s="115"/>
      <c r="J2" s="115"/>
      <c r="K2" s="115"/>
      <c r="L2" s="115"/>
      <c r="M2" s="115"/>
      <c r="N2" s="115"/>
    </row>
    <row r="3" spans="2:14" s="6" customFormat="1" ht="37.9" customHeight="1" thickBot="1">
      <c r="B3" s="21" t="str">
        <f>+'1. PARTICIPANTES'!B4</f>
        <v>PROCESO CONTRATACIÓN</v>
      </c>
      <c r="C3" s="116" t="str">
        <f>'1. PARTICIPANTES'!C4</f>
        <v>LICITACIÓN PÚBLICA INS-LP-002-2026</v>
      </c>
      <c r="D3" s="116"/>
      <c r="E3" s="116"/>
      <c r="F3" s="116"/>
      <c r="G3" s="116"/>
      <c r="H3" s="116"/>
      <c r="I3" s="116"/>
      <c r="J3" s="116"/>
      <c r="K3" s="116"/>
      <c r="L3" s="116"/>
      <c r="M3" s="116"/>
      <c r="N3" s="116"/>
    </row>
    <row r="4" spans="2:14" s="6" customFormat="1" ht="63" customHeight="1" thickBot="1">
      <c r="B4" s="21" t="str">
        <f>+'1. PARTICIPANTES'!B5</f>
        <v>OBJETO</v>
      </c>
      <c r="C4" s="116" t="str">
        <f>'1. PARTICIPANTES'!C5</f>
        <v>ADQUIRIR EL PROGRAMA DE SEGUROS DEL INSTITUTO NACIONAL DE SALUD – INS, PARA LA ADECUADA PROTECCIÓN DE LOS BIENES E INTERESES PATRIMONIALES DE LA ENTIDAD, ASÍ COMO AQUELLOS POR LOS QUE SEA O FUERE LEGALMENTE RESPONSABLE O LE CORRESPONDA ASEGURAR, EN VIRTUD DE DISPOSICIÓN LEGAL O CONTRACTUAL, Y CUALQUIER OTRA PÓLIZA DE SEGUROS QUE REQUIERA LA ENTIDAD EN EL DESARROLLO DE SU ACTIVIDAD</v>
      </c>
      <c r="D4" s="116"/>
      <c r="E4" s="116"/>
      <c r="F4" s="116"/>
      <c r="G4" s="116"/>
      <c r="H4" s="116"/>
      <c r="I4" s="116"/>
      <c r="J4" s="116"/>
      <c r="K4" s="116"/>
      <c r="L4" s="116"/>
      <c r="M4" s="116"/>
      <c r="N4" s="116"/>
    </row>
    <row r="5" spans="2:14" s="6" customFormat="1" ht="161.25" customHeight="1" thickBot="1">
      <c r="B5" s="21" t="s">
        <v>5</v>
      </c>
      <c r="C5" s="116" t="str">
        <f>'1. PARTICIPANTES'!C6</f>
        <v>De conformidad con el análisis de precios y la determinación de la necesidad contenida, el valor del presupuesto para el presente proceso es de hasta MIL SETECIENTOS SESENTA Y SIETE MILLONES SETECIENTOS DOS MIL SEISCIENTOS VEINTISIETE PESOS MC/TE ($ 1.767.702.627) incluido IVA y demás impuestos, tasas y contribuciones que apliquen, así como los costos directos e indirectos en que incurra el contratista, distribuido en grupos de la siguiente manera:
Grupo Uno: hasta MIL SETECIENTOS CUARENTA Y SEIS MILLONES SEISCIENTOS NOVENTA Y SIETE MIL CINCUENTA Y CINCO PESOS MC7TE ($ 1.746.697.055) incluido IVA y demás impuestos, tasas y contribuciones que apliquen, así como los costos directos e indirectos en que incurra el contratista, para una vigencia mínima de trescientos cincuenta (350) días.
Dentro del presupuesto del grupo uno, la entidad ha determinado un VALOR FIJO de VEINTICUATRO MILLONES SEISCIENTOS OCHENTA Y TRES MIL TRESCIENTOS SETENTA Y TRES PESOS MC/TE ($ 24.683.737) como monto para nuevas y futuras inclusiones (Movimiento de inventario); valor que debe ser tenido en cuenta por el proponente al momento de elaborar su propuesta económica. En caso de no indicar este valor, la Entidad, haciendo uso de la facultad de verificación aritmética, lo sumará al total de la propuesta y en caso de sobrepasar el presupuesto oficial, su propuesta será rechazada.
Grupo Dos: hasta SIETE MILLONES CIENTO VEINTISÉIS MIL QUINIENTOS SETENTA Y DOS PESOS MC/TE ($ 7.126.572) incluido IVA y demás impuestos, tasas y contribuciones que apliquen, así como los costos directos e indirectos en que incurra el contratista, para una vigencia mínima de trescientos cincuenta (350) días
Grupo Tres: hasta TRECE MILLONES OCHOCIENTOS SETENTA Y NUEVE MIL PESOS MC/TE ($ 13.879.000) y demás impuestos, tasas y contribuciones que apliquen, así como los costos directos e indirectos en que incurra el contratista, para una vigencia anual.</v>
      </c>
      <c r="D5" s="116"/>
      <c r="E5" s="116"/>
      <c r="F5" s="116"/>
      <c r="G5" s="116"/>
      <c r="H5" s="116"/>
      <c r="I5" s="116"/>
      <c r="J5" s="116"/>
      <c r="K5" s="116"/>
      <c r="L5" s="116"/>
      <c r="M5" s="116"/>
      <c r="N5" s="116"/>
    </row>
    <row r="6" spans="2:14" s="6" customFormat="1" ht="25.15" customHeight="1" thickBot="1">
      <c r="B6" s="21" t="str">
        <f>+'1. PARTICIPANTES'!B7</f>
        <v>FECHA DE CIERRE</v>
      </c>
      <c r="C6" s="116" t="str">
        <f>'1. PARTICIPANTES'!C7</f>
        <v>31 DE OCTUBRE DE 2025. HORA: 4:00 PM</v>
      </c>
      <c r="D6" s="116"/>
      <c r="E6" s="116"/>
      <c r="F6" s="116"/>
      <c r="G6" s="116"/>
      <c r="H6" s="116"/>
      <c r="I6" s="116"/>
      <c r="J6" s="116"/>
      <c r="K6" s="116"/>
      <c r="L6" s="116" t="e">
        <f>'1. PARTICIPANTES'!#REF!</f>
        <v>#REF!</v>
      </c>
      <c r="M6" s="116"/>
      <c r="N6" s="116"/>
    </row>
    <row r="7" spans="2:14" s="7" customFormat="1" ht="13.5" thickBot="1">
      <c r="B7" s="83"/>
      <c r="C7" s="83"/>
      <c r="D7" s="83"/>
      <c r="E7" s="83"/>
      <c r="F7" s="83"/>
      <c r="G7" s="83"/>
      <c r="H7" s="83"/>
      <c r="I7" s="83"/>
      <c r="J7" s="83"/>
      <c r="K7" s="83"/>
      <c r="L7" s="83"/>
      <c r="M7" s="83"/>
      <c r="N7" s="83"/>
    </row>
    <row r="8" spans="2:14" s="6" customFormat="1" ht="13.5" thickBot="1">
      <c r="B8" s="97" t="s">
        <v>10</v>
      </c>
      <c r="C8" s="97"/>
      <c r="D8" s="97"/>
      <c r="E8" s="97"/>
      <c r="F8" s="97"/>
      <c r="G8" s="97"/>
      <c r="H8" s="97"/>
      <c r="I8" s="97"/>
      <c r="J8" s="97"/>
      <c r="K8" s="97"/>
      <c r="L8" s="97"/>
      <c r="M8" s="97"/>
      <c r="N8" s="97"/>
    </row>
    <row r="9" spans="2:14" s="6" customFormat="1" ht="25.5" customHeight="1" thickBot="1">
      <c r="B9" s="99" t="s">
        <v>66</v>
      </c>
      <c r="C9" s="102" t="s">
        <v>124</v>
      </c>
      <c r="D9" s="103"/>
      <c r="E9" s="104"/>
      <c r="F9" s="102" t="s">
        <v>125</v>
      </c>
      <c r="G9" s="103"/>
      <c r="H9" s="103"/>
      <c r="I9" s="103"/>
      <c r="J9" s="103"/>
      <c r="K9" s="103"/>
      <c r="L9" s="103"/>
      <c r="M9" s="103"/>
      <c r="N9" s="104"/>
    </row>
    <row r="10" spans="2:14" s="6" customFormat="1" ht="52.5" customHeight="1" thickBot="1">
      <c r="B10" s="100"/>
      <c r="C10" s="105" t="str">
        <f>'1. PARTICIPANTES'!B14</f>
        <v>LA PREVISORA SA COMPAÑÍA DE SEGUROS</v>
      </c>
      <c r="D10" s="106"/>
      <c r="E10" s="107"/>
      <c r="F10" s="111" t="str">
        <f>'1. PARTICIPANTES'!B11</f>
        <v xml:space="preserve">UNIÓN TEMPORAL CHUBB SEGUROS
COLOMBIA S.A. – LA PREVISORA S.A. COMPAÑÍA DE SEGUROS - ASEGURADORA SOLIDARIA DE COLOMBIA
ENTIDAD COOPERATIVA </v>
      </c>
      <c r="G10" s="112"/>
      <c r="H10" s="112"/>
      <c r="I10" s="112"/>
      <c r="J10" s="112"/>
      <c r="K10" s="112"/>
      <c r="L10" s="112"/>
      <c r="M10" s="112"/>
      <c r="N10" s="113"/>
    </row>
    <row r="11" spans="2:14" s="8" customFormat="1" ht="64.5" customHeight="1" thickBot="1">
      <c r="B11" s="100"/>
      <c r="C11" s="108"/>
      <c r="D11" s="109"/>
      <c r="E11" s="110"/>
      <c r="F11" s="114" t="s">
        <v>23</v>
      </c>
      <c r="G11" s="114"/>
      <c r="H11" s="114"/>
      <c r="I11" s="114" t="s">
        <v>126</v>
      </c>
      <c r="J11" s="114"/>
      <c r="K11" s="114"/>
      <c r="L11" s="114" t="s">
        <v>127</v>
      </c>
      <c r="M11" s="114"/>
      <c r="N11" s="114"/>
    </row>
    <row r="12" spans="2:14" s="8" customFormat="1" ht="13.5" customHeight="1" thickBot="1">
      <c r="B12" s="100"/>
      <c r="C12" s="98" t="s">
        <v>2</v>
      </c>
      <c r="D12" s="98"/>
      <c r="E12" s="98" t="s">
        <v>8</v>
      </c>
      <c r="F12" s="98" t="s">
        <v>2</v>
      </c>
      <c r="G12" s="98"/>
      <c r="H12" s="98" t="s">
        <v>8</v>
      </c>
      <c r="I12" s="98" t="s">
        <v>2</v>
      </c>
      <c r="J12" s="98"/>
      <c r="K12" s="98" t="s">
        <v>8</v>
      </c>
      <c r="L12" s="98" t="s">
        <v>2</v>
      </c>
      <c r="M12" s="98"/>
      <c r="N12" s="98" t="s">
        <v>8</v>
      </c>
    </row>
    <row r="13" spans="2:14" s="8" customFormat="1" ht="13.5" thickBot="1">
      <c r="B13" s="101"/>
      <c r="C13" s="23" t="s">
        <v>0</v>
      </c>
      <c r="D13" s="23" t="s">
        <v>1</v>
      </c>
      <c r="E13" s="98"/>
      <c r="F13" s="23" t="s">
        <v>0</v>
      </c>
      <c r="G13" s="23" t="s">
        <v>1</v>
      </c>
      <c r="H13" s="98"/>
      <c r="I13" s="23" t="s">
        <v>0</v>
      </c>
      <c r="J13" s="23" t="s">
        <v>1</v>
      </c>
      <c r="K13" s="98"/>
      <c r="L13" s="23" t="s">
        <v>0</v>
      </c>
      <c r="M13" s="23" t="s">
        <v>1</v>
      </c>
      <c r="N13" s="98"/>
    </row>
    <row r="14" spans="2:14" s="6" customFormat="1" ht="109.5" customHeight="1" thickBot="1">
      <c r="B14" s="24" t="s">
        <v>97</v>
      </c>
      <c r="C14" s="25" t="s">
        <v>11</v>
      </c>
      <c r="D14" s="26"/>
      <c r="E14" s="25" t="s">
        <v>218</v>
      </c>
      <c r="F14" s="25" t="s">
        <v>11</v>
      </c>
      <c r="G14" s="26"/>
      <c r="H14" s="118" t="s">
        <v>142</v>
      </c>
      <c r="I14" s="119"/>
      <c r="J14" s="119"/>
      <c r="K14" s="119"/>
      <c r="L14" s="119"/>
      <c r="M14" s="119"/>
      <c r="N14" s="120"/>
    </row>
    <row r="15" spans="2:14" s="6" customFormat="1" ht="409.5" customHeight="1" thickBot="1">
      <c r="B15" s="24" t="s">
        <v>98</v>
      </c>
      <c r="C15" s="25" t="s">
        <v>11</v>
      </c>
      <c r="D15" s="26"/>
      <c r="E15" s="25" t="s">
        <v>178</v>
      </c>
      <c r="F15" s="25" t="s">
        <v>11</v>
      </c>
      <c r="G15" s="26"/>
      <c r="H15" s="25" t="s">
        <v>178</v>
      </c>
      <c r="I15" s="67" t="s">
        <v>11</v>
      </c>
      <c r="J15" s="26"/>
      <c r="K15" s="67" t="s">
        <v>176</v>
      </c>
      <c r="L15" s="25" t="s">
        <v>11</v>
      </c>
      <c r="M15" s="28"/>
      <c r="N15" s="25" t="s">
        <v>177</v>
      </c>
    </row>
    <row r="16" spans="2:14" s="6" customFormat="1" ht="234.75" customHeight="1" thickBot="1">
      <c r="B16" s="18" t="s">
        <v>99</v>
      </c>
      <c r="C16" s="25" t="s">
        <v>11</v>
      </c>
      <c r="D16" s="27"/>
      <c r="E16" s="25" t="s">
        <v>217</v>
      </c>
      <c r="F16" s="25" t="s">
        <v>11</v>
      </c>
      <c r="G16" s="27"/>
      <c r="H16" s="25" t="s">
        <v>217</v>
      </c>
      <c r="I16" s="25" t="s">
        <v>11</v>
      </c>
      <c r="J16" s="27"/>
      <c r="K16" s="25" t="s">
        <v>144</v>
      </c>
      <c r="L16" s="25" t="s">
        <v>11</v>
      </c>
      <c r="M16" s="27"/>
      <c r="N16" s="25" t="s">
        <v>179</v>
      </c>
    </row>
    <row r="17" spans="2:14" s="6" customFormat="1" ht="258" customHeight="1" thickBot="1">
      <c r="B17" s="24" t="s">
        <v>100</v>
      </c>
      <c r="C17" s="25" t="s">
        <v>11</v>
      </c>
      <c r="D17" s="26"/>
      <c r="E17" s="25" t="s">
        <v>217</v>
      </c>
      <c r="F17" s="25" t="s">
        <v>11</v>
      </c>
      <c r="G17" s="26"/>
      <c r="H17" s="25" t="s">
        <v>217</v>
      </c>
      <c r="I17" s="25" t="s">
        <v>11</v>
      </c>
      <c r="J17" s="26"/>
      <c r="K17" s="25" t="s">
        <v>144</v>
      </c>
      <c r="L17" s="25" t="s">
        <v>11</v>
      </c>
      <c r="M17" s="26"/>
      <c r="N17" s="25" t="s">
        <v>179</v>
      </c>
    </row>
    <row r="18" spans="2:14" s="6" customFormat="1" ht="120" customHeight="1" thickBot="1">
      <c r="B18" s="24" t="s">
        <v>101</v>
      </c>
      <c r="C18" s="117" t="s">
        <v>21</v>
      </c>
      <c r="D18" s="117"/>
      <c r="E18" s="117"/>
      <c r="F18" s="118" t="s">
        <v>143</v>
      </c>
      <c r="G18" s="119"/>
      <c r="H18" s="119"/>
      <c r="I18" s="119"/>
      <c r="J18" s="119"/>
      <c r="K18" s="119"/>
      <c r="L18" s="119"/>
      <c r="M18" s="119"/>
      <c r="N18" s="120"/>
    </row>
    <row r="19" spans="2:14" s="6" customFormat="1" ht="193.5" customHeight="1" thickBot="1">
      <c r="B19" s="24" t="s">
        <v>102</v>
      </c>
      <c r="C19" s="25" t="s">
        <v>11</v>
      </c>
      <c r="D19" s="26"/>
      <c r="E19" s="25" t="s">
        <v>181</v>
      </c>
      <c r="F19" s="25" t="s">
        <v>11</v>
      </c>
      <c r="G19" s="26"/>
      <c r="H19" s="25" t="s">
        <v>181</v>
      </c>
      <c r="I19" s="25" t="s">
        <v>11</v>
      </c>
      <c r="J19" s="26"/>
      <c r="K19" s="25" t="s">
        <v>180</v>
      </c>
      <c r="L19" s="55" t="s">
        <v>11</v>
      </c>
      <c r="M19" s="27"/>
      <c r="N19" s="56" t="s">
        <v>239</v>
      </c>
    </row>
    <row r="20" spans="2:14" s="6" customFormat="1" ht="138" customHeight="1" thickBot="1">
      <c r="B20" s="24" t="s">
        <v>103</v>
      </c>
      <c r="C20" s="25" t="s">
        <v>11</v>
      </c>
      <c r="D20" s="27"/>
      <c r="E20" s="25" t="s">
        <v>190</v>
      </c>
      <c r="F20" s="25" t="s">
        <v>11</v>
      </c>
      <c r="G20" s="27"/>
      <c r="H20" s="25" t="s">
        <v>190</v>
      </c>
      <c r="I20" s="25" t="s">
        <v>11</v>
      </c>
      <c r="J20" s="27"/>
      <c r="K20" s="25" t="s">
        <v>145</v>
      </c>
      <c r="L20" s="25" t="s">
        <v>11</v>
      </c>
      <c r="M20" s="27"/>
      <c r="N20" s="25" t="s">
        <v>182</v>
      </c>
    </row>
    <row r="21" spans="2:14" s="6" customFormat="1" ht="87.75" customHeight="1" thickBot="1">
      <c r="B21" s="24" t="s">
        <v>104</v>
      </c>
      <c r="C21" s="118" t="s">
        <v>83</v>
      </c>
      <c r="D21" s="119"/>
      <c r="E21" s="120"/>
      <c r="F21" s="118" t="s">
        <v>83</v>
      </c>
      <c r="G21" s="119"/>
      <c r="H21" s="120"/>
      <c r="I21" s="25" t="s">
        <v>11</v>
      </c>
      <c r="J21" s="27"/>
      <c r="K21" s="25" t="s">
        <v>146</v>
      </c>
      <c r="L21" s="118" t="s">
        <v>199</v>
      </c>
      <c r="M21" s="119"/>
      <c r="N21" s="120"/>
    </row>
    <row r="22" spans="2:14" s="6" customFormat="1" ht="203.65" customHeight="1" thickBot="1">
      <c r="B22" s="24" t="s">
        <v>105</v>
      </c>
      <c r="C22" s="25" t="s">
        <v>11</v>
      </c>
      <c r="D22" s="27"/>
      <c r="E22" s="63" t="s">
        <v>201</v>
      </c>
      <c r="F22" s="25" t="s">
        <v>11</v>
      </c>
      <c r="G22" s="27"/>
      <c r="H22" s="63" t="s">
        <v>201</v>
      </c>
      <c r="I22" s="25" t="s">
        <v>11</v>
      </c>
      <c r="J22" s="27"/>
      <c r="K22" s="63" t="s">
        <v>200</v>
      </c>
      <c r="L22" s="25" t="s">
        <v>11</v>
      </c>
      <c r="M22" s="27"/>
      <c r="N22" s="25" t="s">
        <v>202</v>
      </c>
    </row>
    <row r="23" spans="2:14" s="6" customFormat="1" ht="141" customHeight="1" thickBot="1">
      <c r="B23" s="24" t="s">
        <v>106</v>
      </c>
      <c r="C23" s="25" t="s">
        <v>11</v>
      </c>
      <c r="D23" s="27"/>
      <c r="E23" s="63" t="s">
        <v>128</v>
      </c>
      <c r="F23" s="25" t="s">
        <v>11</v>
      </c>
      <c r="G23" s="27"/>
      <c r="H23" s="63" t="s">
        <v>128</v>
      </c>
      <c r="I23" s="25" t="s">
        <v>11</v>
      </c>
      <c r="J23" s="27"/>
      <c r="K23" s="63" t="s">
        <v>128</v>
      </c>
      <c r="L23" s="25" t="s">
        <v>11</v>
      </c>
      <c r="M23" s="27"/>
      <c r="N23" s="63" t="s">
        <v>128</v>
      </c>
    </row>
    <row r="24" spans="2:14" s="6" customFormat="1" ht="97.5" customHeight="1" thickBot="1">
      <c r="B24" s="121" t="s">
        <v>107</v>
      </c>
      <c r="C24" s="123" t="s">
        <v>11</v>
      </c>
      <c r="D24" s="125"/>
      <c r="E24" s="123" t="s">
        <v>191</v>
      </c>
      <c r="F24" s="25" t="s">
        <v>11</v>
      </c>
      <c r="G24" s="26"/>
      <c r="H24" s="25" t="s">
        <v>191</v>
      </c>
      <c r="I24" s="25" t="s">
        <v>11</v>
      </c>
      <c r="J24" s="26"/>
      <c r="K24" s="25" t="s">
        <v>147</v>
      </c>
      <c r="L24" s="25" t="s">
        <v>11</v>
      </c>
      <c r="M24" s="26"/>
      <c r="N24" s="25" t="s">
        <v>183</v>
      </c>
    </row>
    <row r="25" spans="2:14" s="6" customFormat="1" ht="97.5" customHeight="1" thickBot="1">
      <c r="B25" s="122"/>
      <c r="C25" s="124"/>
      <c r="D25" s="126"/>
      <c r="E25" s="124"/>
      <c r="F25" s="25" t="s">
        <v>11</v>
      </c>
      <c r="G25" s="26"/>
      <c r="H25" s="118" t="s">
        <v>203</v>
      </c>
      <c r="I25" s="119"/>
      <c r="J25" s="119"/>
      <c r="K25" s="119"/>
      <c r="L25" s="119"/>
      <c r="M25" s="119"/>
      <c r="N25" s="120"/>
    </row>
    <row r="26" spans="2:14" s="6" customFormat="1" ht="267" customHeight="1" thickBot="1">
      <c r="B26" s="24" t="s">
        <v>108</v>
      </c>
      <c r="C26" s="25" t="s">
        <v>11</v>
      </c>
      <c r="D26" s="26"/>
      <c r="E26" s="25" t="s">
        <v>219</v>
      </c>
      <c r="F26" s="25" t="s">
        <v>11</v>
      </c>
      <c r="G26" s="26"/>
      <c r="H26" s="118" t="s">
        <v>204</v>
      </c>
      <c r="I26" s="119"/>
      <c r="J26" s="119"/>
      <c r="K26" s="119"/>
      <c r="L26" s="119"/>
      <c r="M26" s="119"/>
      <c r="N26" s="120"/>
    </row>
    <row r="27" spans="2:14" s="6" customFormat="1" ht="148.5" customHeight="1" thickBot="1">
      <c r="B27" s="24" t="s">
        <v>109</v>
      </c>
      <c r="C27" s="25" t="s">
        <v>11</v>
      </c>
      <c r="D27" s="28"/>
      <c r="E27" s="25" t="s">
        <v>27</v>
      </c>
      <c r="F27" s="25" t="s">
        <v>11</v>
      </c>
      <c r="G27" s="28"/>
      <c r="H27" s="25" t="s">
        <v>192</v>
      </c>
      <c r="I27" s="25" t="s">
        <v>11</v>
      </c>
      <c r="J27" s="28"/>
      <c r="K27" s="25" t="s">
        <v>148</v>
      </c>
      <c r="L27" s="25" t="s">
        <v>11</v>
      </c>
      <c r="M27" s="28"/>
      <c r="N27" s="25" t="s">
        <v>184</v>
      </c>
    </row>
    <row r="28" spans="2:14" s="6" customFormat="1" ht="154.5" customHeight="1" thickBot="1">
      <c r="B28" s="24" t="s">
        <v>110</v>
      </c>
      <c r="C28" s="25" t="s">
        <v>11</v>
      </c>
      <c r="D28" s="27"/>
      <c r="E28" s="25" t="s">
        <v>192</v>
      </c>
      <c r="F28" s="25" t="s">
        <v>11</v>
      </c>
      <c r="G28" s="27"/>
      <c r="H28" s="25" t="s">
        <v>193</v>
      </c>
      <c r="I28" s="25" t="s">
        <v>11</v>
      </c>
      <c r="J28" s="27"/>
      <c r="K28" s="25" t="s">
        <v>149</v>
      </c>
      <c r="L28" s="25" t="s">
        <v>11</v>
      </c>
      <c r="M28" s="27"/>
      <c r="N28" s="25" t="s">
        <v>185</v>
      </c>
    </row>
    <row r="29" spans="2:14" s="6" customFormat="1" ht="120" customHeight="1" thickBot="1">
      <c r="B29" s="24" t="s">
        <v>111</v>
      </c>
      <c r="C29" s="25" t="s">
        <v>11</v>
      </c>
      <c r="D29" s="27"/>
      <c r="E29" s="25" t="s">
        <v>193</v>
      </c>
      <c r="F29" s="25" t="s">
        <v>11</v>
      </c>
      <c r="G29" s="27"/>
      <c r="H29" s="25" t="s">
        <v>194</v>
      </c>
      <c r="I29" s="25" t="s">
        <v>11</v>
      </c>
      <c r="J29" s="27"/>
      <c r="K29" s="25" t="s">
        <v>150</v>
      </c>
      <c r="L29" s="25" t="s">
        <v>11</v>
      </c>
      <c r="M29" s="27"/>
      <c r="N29" s="25" t="s">
        <v>186</v>
      </c>
    </row>
    <row r="30" spans="2:14" s="6" customFormat="1" ht="114.75" customHeight="1" thickBot="1">
      <c r="B30" s="24" t="s">
        <v>112</v>
      </c>
      <c r="C30" s="25" t="s">
        <v>11</v>
      </c>
      <c r="D30" s="27"/>
      <c r="E30" s="25" t="s">
        <v>194</v>
      </c>
      <c r="F30" s="25" t="s">
        <v>11</v>
      </c>
      <c r="G30" s="27"/>
      <c r="H30" s="25" t="s">
        <v>195</v>
      </c>
      <c r="I30" s="25" t="s">
        <v>11</v>
      </c>
      <c r="J30" s="27"/>
      <c r="K30" s="25" t="s">
        <v>151</v>
      </c>
      <c r="L30" s="25" t="s">
        <v>11</v>
      </c>
      <c r="M30" s="27"/>
      <c r="N30" s="25" t="s">
        <v>187</v>
      </c>
    </row>
    <row r="31" spans="2:14" s="6" customFormat="1" ht="135" customHeight="1" thickBot="1">
      <c r="B31" s="24" t="s">
        <v>113</v>
      </c>
      <c r="C31" s="25" t="s">
        <v>11</v>
      </c>
      <c r="D31" s="27"/>
      <c r="E31" s="25" t="s">
        <v>195</v>
      </c>
      <c r="F31" s="25" t="s">
        <v>11</v>
      </c>
      <c r="G31" s="27"/>
      <c r="H31" s="25" t="s">
        <v>196</v>
      </c>
      <c r="I31" s="25" t="s">
        <v>11</v>
      </c>
      <c r="J31" s="27"/>
      <c r="K31" s="25" t="s">
        <v>152</v>
      </c>
      <c r="L31" s="25" t="s">
        <v>11</v>
      </c>
      <c r="M31" s="27"/>
      <c r="N31" s="25" t="s">
        <v>188</v>
      </c>
    </row>
    <row r="32" spans="2:14" s="6" customFormat="1" ht="180.75" customHeight="1" thickBot="1">
      <c r="B32" s="24" t="s">
        <v>114</v>
      </c>
      <c r="C32" s="25" t="s">
        <v>11</v>
      </c>
      <c r="D32" s="26"/>
      <c r="E32" s="25" t="s">
        <v>196</v>
      </c>
      <c r="F32" s="25" t="s">
        <v>11</v>
      </c>
      <c r="G32" s="26"/>
      <c r="H32" s="25" t="s">
        <v>243</v>
      </c>
      <c r="I32" s="25" t="s">
        <v>11</v>
      </c>
      <c r="J32" s="26"/>
      <c r="K32" s="25" t="s">
        <v>153</v>
      </c>
      <c r="L32" s="55" t="s">
        <v>11</v>
      </c>
      <c r="M32" s="26"/>
      <c r="N32" s="55" t="s">
        <v>240</v>
      </c>
    </row>
    <row r="33" spans="2:14" s="6" customFormat="1" ht="131.25" customHeight="1" thickBot="1">
      <c r="B33" s="24" t="s">
        <v>115</v>
      </c>
      <c r="C33" s="25" t="s">
        <v>11</v>
      </c>
      <c r="D33" s="26"/>
      <c r="E33" s="25" t="s">
        <v>197</v>
      </c>
      <c r="F33" s="25" t="s">
        <v>11</v>
      </c>
      <c r="G33" s="26"/>
      <c r="H33" s="25" t="s">
        <v>205</v>
      </c>
      <c r="I33" s="25" t="s">
        <v>11</v>
      </c>
      <c r="J33" s="26"/>
      <c r="K33" s="25" t="s">
        <v>206</v>
      </c>
      <c r="L33" s="25" t="s">
        <v>11</v>
      </c>
      <c r="M33" s="26"/>
      <c r="N33" s="25" t="s">
        <v>207</v>
      </c>
    </row>
    <row r="34" spans="2:14" s="6" customFormat="1" ht="199.5" customHeight="1" thickBot="1">
      <c r="B34" s="24" t="s">
        <v>167</v>
      </c>
      <c r="C34" s="55" t="s">
        <v>11</v>
      </c>
      <c r="D34" s="26"/>
      <c r="E34" s="55" t="s">
        <v>252</v>
      </c>
      <c r="F34" s="55" t="s">
        <v>11</v>
      </c>
      <c r="G34" s="26"/>
      <c r="H34" s="55" t="s">
        <v>244</v>
      </c>
      <c r="I34" s="55" t="s">
        <v>11</v>
      </c>
      <c r="J34" s="26"/>
      <c r="K34" s="55" t="s">
        <v>242</v>
      </c>
      <c r="L34" s="55" t="s">
        <v>11</v>
      </c>
      <c r="M34" s="26"/>
      <c r="N34" s="55" t="s">
        <v>241</v>
      </c>
    </row>
    <row r="35" spans="2:14" s="6" customFormat="1" ht="66.75" customHeight="1" thickBot="1">
      <c r="B35" s="73" t="s">
        <v>67</v>
      </c>
      <c r="C35" s="73"/>
      <c r="D35" s="73"/>
      <c r="E35" s="73"/>
      <c r="F35" s="73"/>
      <c r="G35" s="73"/>
      <c r="H35" s="73"/>
      <c r="I35" s="73"/>
      <c r="J35" s="73"/>
      <c r="K35" s="73"/>
      <c r="L35" s="73"/>
      <c r="M35" s="73"/>
      <c r="N35" s="73"/>
    </row>
    <row r="36" spans="2:14" s="6" customFormat="1" ht="96" customHeight="1" thickBot="1">
      <c r="B36" s="18" t="s">
        <v>116</v>
      </c>
      <c r="C36" s="25" t="s">
        <v>11</v>
      </c>
      <c r="D36" s="26"/>
      <c r="E36" s="25" t="s">
        <v>209</v>
      </c>
      <c r="F36" s="25" t="s">
        <v>11</v>
      </c>
      <c r="G36" s="26"/>
      <c r="H36" s="25" t="s">
        <v>209</v>
      </c>
      <c r="I36" s="25" t="s">
        <v>11</v>
      </c>
      <c r="J36" s="29"/>
      <c r="K36" s="25" t="s">
        <v>208</v>
      </c>
      <c r="L36" s="25" t="s">
        <v>11</v>
      </c>
      <c r="M36" s="29"/>
      <c r="N36" s="25" t="s">
        <v>210</v>
      </c>
    </row>
    <row r="37" spans="2:14" s="6" customFormat="1" ht="102.75" customHeight="1" thickBot="1">
      <c r="B37" s="18" t="s">
        <v>117</v>
      </c>
      <c r="C37" s="25" t="s">
        <v>11</v>
      </c>
      <c r="D37" s="26"/>
      <c r="E37" s="25" t="s">
        <v>212</v>
      </c>
      <c r="F37" s="25" t="s">
        <v>11</v>
      </c>
      <c r="G37" s="26"/>
      <c r="H37" s="25" t="s">
        <v>212</v>
      </c>
      <c r="I37" s="25" t="s">
        <v>11</v>
      </c>
      <c r="J37" s="26"/>
      <c r="K37" s="25" t="s">
        <v>211</v>
      </c>
      <c r="L37" s="25" t="s">
        <v>11</v>
      </c>
      <c r="M37" s="26"/>
      <c r="N37" s="25" t="s">
        <v>161</v>
      </c>
    </row>
    <row r="38" spans="2:14" s="6" customFormat="1" ht="138.75" customHeight="1" thickBot="1">
      <c r="B38" s="18" t="s">
        <v>118</v>
      </c>
      <c r="C38" s="25" t="s">
        <v>11</v>
      </c>
      <c r="D38" s="26"/>
      <c r="E38" s="25" t="s">
        <v>213</v>
      </c>
      <c r="F38" s="25" t="s">
        <v>11</v>
      </c>
      <c r="G38" s="26"/>
      <c r="H38" s="25" t="s">
        <v>213</v>
      </c>
      <c r="I38" s="25" t="s">
        <v>11</v>
      </c>
      <c r="J38" s="26"/>
      <c r="K38" s="25" t="s">
        <v>245</v>
      </c>
      <c r="L38" s="25" t="s">
        <v>11</v>
      </c>
      <c r="M38" s="26"/>
      <c r="N38" s="25" t="s">
        <v>214</v>
      </c>
    </row>
    <row r="39" spans="2:14" s="6" customFormat="1" ht="111" customHeight="1" thickBot="1">
      <c r="B39" s="18" t="s">
        <v>119</v>
      </c>
      <c r="C39" s="25" t="s">
        <v>11</v>
      </c>
      <c r="D39" s="26"/>
      <c r="E39" s="25" t="s">
        <v>129</v>
      </c>
      <c r="F39" s="25" t="s">
        <v>11</v>
      </c>
      <c r="G39" s="26"/>
      <c r="H39" s="25" t="s">
        <v>129</v>
      </c>
      <c r="I39" s="25" t="s">
        <v>11</v>
      </c>
      <c r="J39" s="26"/>
      <c r="K39" s="25" t="s">
        <v>154</v>
      </c>
      <c r="L39" s="25" t="s">
        <v>11</v>
      </c>
      <c r="M39" s="26"/>
      <c r="N39" s="25" t="s">
        <v>162</v>
      </c>
    </row>
    <row r="40" spans="2:14" s="6" customFormat="1" ht="177" customHeight="1" thickBot="1">
      <c r="B40" s="18" t="s">
        <v>8</v>
      </c>
      <c r="C40" s="134" t="s">
        <v>246</v>
      </c>
      <c r="D40" s="134"/>
      <c r="E40" s="134"/>
      <c r="F40" s="127" t="s">
        <v>246</v>
      </c>
      <c r="G40" s="128"/>
      <c r="H40" s="128"/>
      <c r="I40" s="128"/>
      <c r="J40" s="128"/>
      <c r="K40" s="128"/>
      <c r="L40" s="128"/>
      <c r="M40" s="128"/>
      <c r="N40" s="129"/>
    </row>
    <row r="41" spans="2:14" s="6" customFormat="1" ht="51" customHeight="1" thickBot="1">
      <c r="B41" s="22" t="s">
        <v>19</v>
      </c>
      <c r="C41" s="135" t="s">
        <v>28</v>
      </c>
      <c r="D41" s="135"/>
      <c r="E41" s="135"/>
      <c r="F41" s="130" t="s">
        <v>247</v>
      </c>
      <c r="G41" s="131"/>
      <c r="H41" s="131"/>
      <c r="I41" s="131"/>
      <c r="J41" s="131"/>
      <c r="K41" s="131"/>
      <c r="L41" s="131"/>
      <c r="M41" s="131"/>
      <c r="N41" s="132"/>
    </row>
    <row r="42" spans="2:14" s="6" customFormat="1">
      <c r="B42" s="9"/>
      <c r="C42" s="10"/>
      <c r="D42" s="10"/>
      <c r="E42" s="10"/>
      <c r="F42" s="10"/>
      <c r="G42" s="10"/>
      <c r="H42" s="10"/>
      <c r="I42" s="10"/>
      <c r="J42" s="10"/>
      <c r="K42" s="10"/>
      <c r="L42" s="10"/>
      <c r="M42" s="10"/>
      <c r="N42" s="10"/>
    </row>
    <row r="43" spans="2:14">
      <c r="B43" s="133"/>
    </row>
    <row r="44" spans="2:14">
      <c r="B44" s="133"/>
    </row>
    <row r="45" spans="2:14">
      <c r="B45" s="133"/>
    </row>
    <row r="46" spans="2:14">
      <c r="B46" s="133"/>
    </row>
    <row r="48" spans="2:14">
      <c r="B48" s="53"/>
    </row>
    <row r="49" spans="2:2">
      <c r="B49" s="14"/>
    </row>
    <row r="50" spans="2:2">
      <c r="B50" s="14"/>
    </row>
    <row r="51" spans="2:2">
      <c r="B51" s="5"/>
    </row>
    <row r="52" spans="2:2">
      <c r="B52" s="5"/>
    </row>
    <row r="53" spans="2:2">
      <c r="B53" s="5"/>
    </row>
    <row r="54" spans="2:2" ht="13.5" thickBot="1">
      <c r="B54" s="15"/>
    </row>
    <row r="55" spans="2:2">
      <c r="B55" s="14"/>
    </row>
    <row r="56" spans="2:2">
      <c r="B56" s="14"/>
    </row>
    <row r="57" spans="2:2">
      <c r="B57" s="14"/>
    </row>
    <row r="88" spans="3:5">
      <c r="C88" s="64"/>
      <c r="E88" s="64"/>
    </row>
  </sheetData>
  <mergeCells count="41">
    <mergeCell ref="H25:N25"/>
    <mergeCell ref="H26:N26"/>
    <mergeCell ref="F40:N40"/>
    <mergeCell ref="F41:N41"/>
    <mergeCell ref="B43:B46"/>
    <mergeCell ref="C40:E40"/>
    <mergeCell ref="C41:E41"/>
    <mergeCell ref="C18:E18"/>
    <mergeCell ref="B35:N35"/>
    <mergeCell ref="L12:M12"/>
    <mergeCell ref="N12:N13"/>
    <mergeCell ref="I12:J12"/>
    <mergeCell ref="C21:E21"/>
    <mergeCell ref="L21:N21"/>
    <mergeCell ref="F12:G12"/>
    <mergeCell ref="H12:H13"/>
    <mergeCell ref="F21:H21"/>
    <mergeCell ref="F18:N18"/>
    <mergeCell ref="B24:B25"/>
    <mergeCell ref="C24:C25"/>
    <mergeCell ref="D24:D25"/>
    <mergeCell ref="E24:E25"/>
    <mergeCell ref="H14:N14"/>
    <mergeCell ref="B2:N2"/>
    <mergeCell ref="C3:N3"/>
    <mergeCell ref="C4:N4"/>
    <mergeCell ref="C6:N6"/>
    <mergeCell ref="C5:N5"/>
    <mergeCell ref="B7:N7"/>
    <mergeCell ref="B8:N8"/>
    <mergeCell ref="E12:E13"/>
    <mergeCell ref="K12:K13"/>
    <mergeCell ref="B9:B13"/>
    <mergeCell ref="C9:E9"/>
    <mergeCell ref="F9:N9"/>
    <mergeCell ref="C10:E11"/>
    <mergeCell ref="F10:N10"/>
    <mergeCell ref="F11:H11"/>
    <mergeCell ref="L11:N11"/>
    <mergeCell ref="I11:K11"/>
    <mergeCell ref="C12:D12"/>
  </mergeCells>
  <printOptions horizontalCentered="1"/>
  <pageMargins left="0.23622047244094491" right="0.23622047244094491" top="0.74803149606299213" bottom="0.74803149606299213" header="0.31496062992125984" footer="0.31496062992125984"/>
  <pageSetup paperSize="14" scale="47" fitToHeight="0" orientation="portrait" r:id="rId1"/>
  <headerFooter>
    <oddFooter>&amp;A&amp;RPágina &amp;P</oddFooter>
  </headerFooter>
  <rowBreaks count="1" manualBreakCount="1">
    <brk id="23"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F30D2-C2DB-4896-93F0-157B024EC4C5}">
  <sheetPr>
    <tabColor theme="7" tint="0.79998168889431442"/>
  </sheetPr>
  <dimension ref="B1:S29"/>
  <sheetViews>
    <sheetView topLeftCell="A19" zoomScale="70" zoomScaleNormal="70" workbookViewId="0">
      <selection activeCell="D46" sqref="D46"/>
    </sheetView>
  </sheetViews>
  <sheetFormatPr baseColWidth="10" defaultColWidth="12.28515625" defaultRowHeight="12.75"/>
  <cols>
    <col min="1" max="1" width="12.28515625" style="33"/>
    <col min="2" max="2" width="32.42578125" style="39" customWidth="1"/>
    <col min="3" max="3" width="32.42578125" style="33" customWidth="1"/>
    <col min="4" max="4" width="32.42578125" style="39" customWidth="1"/>
    <col min="5" max="5" width="30" style="39" customWidth="1"/>
    <col min="6" max="7" width="30" style="33" customWidth="1"/>
    <col min="8" max="8" width="30" style="39" customWidth="1"/>
    <col min="9" max="10" width="30" style="33" customWidth="1"/>
    <col min="11" max="11" width="30" style="39" customWidth="1"/>
    <col min="12" max="13" width="30" style="33" customWidth="1"/>
    <col min="14" max="14" width="30" style="39" customWidth="1"/>
    <col min="15" max="16" width="30" style="33" customWidth="1"/>
    <col min="17" max="17" width="30" style="39" customWidth="1"/>
    <col min="18" max="19" width="30" style="33" customWidth="1"/>
    <col min="20" max="16384" width="12.28515625" style="33"/>
  </cols>
  <sheetData>
    <row r="1" spans="2:19" s="16" customFormat="1" ht="13.5" thickBot="1">
      <c r="B1" s="5"/>
    </row>
    <row r="2" spans="2:19" s="16" customFormat="1" ht="87" customHeight="1" thickBot="1">
      <c r="B2" s="149" t="str">
        <f>'2. VER JURIDICA  '!B2</f>
        <v>INSTITUTO NACIONAL DE SALUD - INS</v>
      </c>
      <c r="C2" s="149"/>
      <c r="D2" s="149"/>
      <c r="E2" s="149"/>
      <c r="F2" s="149"/>
      <c r="G2" s="149"/>
      <c r="H2" s="149"/>
      <c r="I2" s="149"/>
      <c r="J2" s="149"/>
      <c r="K2" s="149"/>
      <c r="L2" s="149"/>
      <c r="M2" s="149"/>
      <c r="N2" s="149"/>
      <c r="O2" s="149"/>
      <c r="P2" s="149"/>
      <c r="Q2" s="149"/>
      <c r="R2" s="149"/>
      <c r="S2" s="149"/>
    </row>
    <row r="3" spans="2:19" s="32" customFormat="1" ht="24" customHeight="1" thickBot="1">
      <c r="B3" s="151" t="str">
        <f>+'[2]1. PARTICIPANTES'!B4</f>
        <v>PROCESO CONTRATACIÓN</v>
      </c>
      <c r="C3" s="151"/>
      <c r="D3" s="116" t="str">
        <f>'2. VER JURIDICA  '!C3</f>
        <v>LICITACIÓN PÚBLICA INS-LP-002-2026</v>
      </c>
      <c r="E3" s="116"/>
      <c r="F3" s="116"/>
      <c r="G3" s="116"/>
      <c r="H3" s="116"/>
      <c r="I3" s="116"/>
      <c r="J3" s="116"/>
      <c r="K3" s="116"/>
      <c r="L3" s="116"/>
      <c r="M3" s="116"/>
      <c r="N3" s="116"/>
      <c r="O3" s="116"/>
      <c r="P3" s="116"/>
      <c r="Q3" s="116"/>
      <c r="R3" s="116"/>
      <c r="S3" s="116"/>
    </row>
    <row r="4" spans="2:19" s="32" customFormat="1" ht="83.25" customHeight="1" thickBot="1">
      <c r="B4" s="151" t="str">
        <f>+'[2]1. PARTICIPANTES'!B5</f>
        <v>OBJETO</v>
      </c>
      <c r="C4" s="151"/>
      <c r="D4" s="116" t="str">
        <f>'2. VER JURIDICA  '!C4</f>
        <v>ADQUIRIR EL PROGRAMA DE SEGUROS DEL INSTITUTO NACIONAL DE SALUD – INS, PARA LA ADECUADA PROTECCIÓN DE LOS BIENES E INTERESES PATRIMONIALES DE LA ENTIDAD, ASÍ COMO AQUELLOS POR LOS QUE SEA O FUERE LEGALMENTE RESPONSABLE O LE CORRESPONDA ASEGURAR, EN VIRTUD DE DISPOSICIÓN LEGAL O CONTRACTUAL, Y CUALQUIER OTRA PÓLIZA DE SEGUROS QUE REQUIERA LA ENTIDAD EN EL DESARROLLO DE SU ACTIVIDAD</v>
      </c>
      <c r="E4" s="116"/>
      <c r="F4" s="116"/>
      <c r="G4" s="116"/>
      <c r="H4" s="116"/>
      <c r="I4" s="116"/>
      <c r="J4" s="116"/>
      <c r="K4" s="116"/>
      <c r="L4" s="116"/>
      <c r="M4" s="116"/>
      <c r="N4" s="116"/>
      <c r="O4" s="116"/>
      <c r="P4" s="116"/>
      <c r="Q4" s="116"/>
      <c r="R4" s="116"/>
      <c r="S4" s="116"/>
    </row>
    <row r="5" spans="2:19" s="32" customFormat="1" ht="158.25" customHeight="1" thickBot="1">
      <c r="B5" s="151" t="s">
        <v>5</v>
      </c>
      <c r="C5" s="151"/>
      <c r="D5" s="116" t="str">
        <f>'2. VER JURIDICA  '!C5</f>
        <v>De conformidad con el análisis de precios y la determinación de la necesidad contenida, el valor del presupuesto para el presente proceso es de hasta MIL SETECIENTOS SESENTA Y SIETE MILLONES SETECIENTOS DOS MIL SEISCIENTOS VEINTISIETE PESOS MC/TE ($ 1.767.702.627) incluido IVA y demás impuestos, tasas y contribuciones que apliquen, así como los costos directos e indirectos en que incurra el contratista, distribuido en grupos de la siguiente manera:
Grupo Uno: hasta MIL SETECIENTOS CUARENTA Y SEIS MILLONES SEISCIENTOS NOVENTA Y SIETE MIL CINCUENTA Y CINCO PESOS MC7TE ($ 1.746.697.055) incluido IVA y demás impuestos, tasas y contribuciones que apliquen, así como los costos directos e indirectos en que incurra el contratista, para una vigencia mínima de trescientos cincuenta (350) días.
Dentro del presupuesto del grupo uno, la entidad ha determinado un VALOR FIJO de VEINTICUATRO MILLONES SEISCIENTOS OCHENTA Y TRES MIL TRESCIENTOS SETENTA Y TRES PESOS MC/TE ($ 24.683.737) como monto para nuevas y futuras inclusiones (Movimiento de inventario); valor que debe ser tenido en cuenta por el proponente al momento de elaborar su propuesta económica. En caso de no indicar este valor, la Entidad, haciendo uso de la facultad de verificación aritmética, lo sumará al total de la propuesta y en caso de sobrepasar el presupuesto oficial, su propuesta será rechazada.
Grupo Dos: hasta SIETE MILLONES CIENTO VEINTISÉIS MIL QUINIENTOS SETENTA Y DOS PESOS MC/TE ($ 7.126.572) incluido IVA y demás impuestos, tasas y contribuciones que apliquen, así como los costos directos e indirectos en que incurra el contratista, para una vigencia mínima de trescientos cincuenta (350) días
Grupo Tres: hasta TRECE MILLONES OCHOCIENTOS SETENTA Y NUEVE MIL PESOS MC/TE ($ 13.879.000) y demás impuestos, tasas y contribuciones que apliquen, así como los costos directos e indirectos en que incurra el contratista, para una vigencia anual.</v>
      </c>
      <c r="E5" s="116"/>
      <c r="F5" s="116"/>
      <c r="G5" s="116"/>
      <c r="H5" s="116"/>
      <c r="I5" s="116"/>
      <c r="J5" s="116"/>
      <c r="K5" s="116"/>
      <c r="L5" s="116"/>
      <c r="M5" s="116"/>
      <c r="N5" s="116"/>
      <c r="O5" s="116"/>
      <c r="P5" s="116"/>
      <c r="Q5" s="116"/>
      <c r="R5" s="116"/>
      <c r="S5" s="116"/>
    </row>
    <row r="6" spans="2:19" s="32" customFormat="1" ht="26.25" customHeight="1" thickBot="1">
      <c r="B6" s="151" t="str">
        <f>+'[2]1. PARTICIPANTES'!B8</f>
        <v>FECHA DE CIERRE</v>
      </c>
      <c r="C6" s="151"/>
      <c r="D6" s="116" t="str">
        <f>'2. VER JURIDICA  '!C6</f>
        <v>31 DE OCTUBRE DE 2025. HORA: 4:00 PM</v>
      </c>
      <c r="E6" s="116"/>
      <c r="F6" s="116"/>
      <c r="G6" s="116"/>
      <c r="H6" s="116"/>
      <c r="I6" s="116"/>
      <c r="J6" s="116"/>
      <c r="K6" s="116"/>
      <c r="L6" s="116"/>
      <c r="M6" s="116"/>
      <c r="N6" s="116"/>
      <c r="O6" s="116"/>
      <c r="P6" s="116"/>
      <c r="Q6" s="116"/>
      <c r="R6" s="116"/>
      <c r="S6" s="116"/>
    </row>
    <row r="7" spans="2:19" ht="13.5" thickBot="1">
      <c r="B7" s="148"/>
      <c r="C7" s="148"/>
      <c r="D7" s="148"/>
      <c r="E7" s="148"/>
      <c r="F7" s="148"/>
      <c r="G7" s="148"/>
      <c r="H7" s="148"/>
      <c r="I7" s="148"/>
      <c r="J7" s="148"/>
      <c r="K7" s="148"/>
      <c r="L7" s="148"/>
      <c r="M7" s="148"/>
      <c r="N7" s="148"/>
      <c r="O7" s="148"/>
      <c r="P7" s="148"/>
      <c r="Q7" s="148"/>
      <c r="R7" s="148"/>
      <c r="S7" s="148"/>
    </row>
    <row r="8" spans="2:19" s="32" customFormat="1" ht="21.75" customHeight="1" thickBot="1">
      <c r="B8" s="97" t="s">
        <v>29</v>
      </c>
      <c r="C8" s="97"/>
      <c r="D8" s="97"/>
      <c r="E8" s="97"/>
      <c r="F8" s="97"/>
      <c r="G8" s="97"/>
      <c r="H8" s="97"/>
      <c r="I8" s="97"/>
      <c r="J8" s="97"/>
      <c r="K8" s="97"/>
      <c r="L8" s="97"/>
      <c r="M8" s="97"/>
      <c r="N8" s="97"/>
      <c r="O8" s="97"/>
      <c r="P8" s="97"/>
      <c r="Q8" s="97"/>
      <c r="R8" s="97"/>
      <c r="S8" s="97"/>
    </row>
    <row r="9" spans="2:19" s="32" customFormat="1" ht="21.75" customHeight="1" thickBot="1">
      <c r="B9" s="152" t="s">
        <v>68</v>
      </c>
      <c r="C9" s="153"/>
      <c r="D9" s="154"/>
      <c r="E9" s="102" t="s">
        <v>124</v>
      </c>
      <c r="F9" s="103"/>
      <c r="G9" s="104"/>
      <c r="H9" s="102" t="s">
        <v>125</v>
      </c>
      <c r="I9" s="103"/>
      <c r="J9" s="103"/>
      <c r="K9" s="103"/>
      <c r="L9" s="103"/>
      <c r="M9" s="103"/>
      <c r="N9" s="103"/>
      <c r="O9" s="103"/>
      <c r="P9" s="103"/>
      <c r="Q9" s="103"/>
      <c r="R9" s="103"/>
      <c r="S9" s="104"/>
    </row>
    <row r="10" spans="2:19" s="32" customFormat="1" ht="42" customHeight="1" thickBot="1">
      <c r="B10" s="155"/>
      <c r="C10" s="156"/>
      <c r="D10" s="157"/>
      <c r="E10" s="161" t="str">
        <f>'2. VER JURIDICA  '!C10</f>
        <v>LA PREVISORA SA COMPAÑÍA DE SEGUROS</v>
      </c>
      <c r="F10" s="162"/>
      <c r="G10" s="163"/>
      <c r="H10" s="111" t="str">
        <f>'1. PARTICIPANTES'!B11</f>
        <v xml:space="preserve">UNIÓN TEMPORAL CHUBB SEGUROS
COLOMBIA S.A. – LA PREVISORA S.A. COMPAÑÍA DE SEGUROS - ASEGURADORA SOLIDARIA DE COLOMBIA
ENTIDAD COOPERATIVA </v>
      </c>
      <c r="I10" s="112"/>
      <c r="J10" s="112"/>
      <c r="K10" s="112"/>
      <c r="L10" s="112"/>
      <c r="M10" s="112"/>
      <c r="N10" s="112"/>
      <c r="O10" s="112"/>
      <c r="P10" s="112"/>
      <c r="Q10" s="112"/>
      <c r="R10" s="112"/>
      <c r="S10" s="113"/>
    </row>
    <row r="11" spans="2:19" ht="60.75" customHeight="1" thickBot="1">
      <c r="B11" s="158"/>
      <c r="C11" s="159"/>
      <c r="D11" s="160"/>
      <c r="E11" s="164"/>
      <c r="F11" s="165"/>
      <c r="G11" s="166"/>
      <c r="H11" s="150" t="str">
        <f>'2. VER JURIDICA  '!F11</f>
        <v>LA PREVISORA SA COMPAÑÍA DE SEGUROS</v>
      </c>
      <c r="I11" s="150"/>
      <c r="J11" s="150"/>
      <c r="K11" s="150" t="str">
        <f>'2. VER JURIDICA  '!I11</f>
        <v>CHUBB COLOMBIA SEGUROS SA</v>
      </c>
      <c r="L11" s="150"/>
      <c r="M11" s="150"/>
      <c r="N11" s="150" t="str">
        <f>'2. VER JURIDICA  '!L11</f>
        <v>ASEGURADORA SOLIDARIA DE COLOMBIA ENTIDAD COOPERATIVA</v>
      </c>
      <c r="O11" s="150"/>
      <c r="P11" s="150"/>
      <c r="Q11" s="150" t="str">
        <f>H10</f>
        <v xml:space="preserve">UNIÓN TEMPORAL CHUBB SEGUROS
COLOMBIA S.A. – LA PREVISORA S.A. COMPAÑÍA DE SEGUROS - ASEGURADORA SOLIDARIA DE COLOMBIA
ENTIDAD COOPERATIVA </v>
      </c>
      <c r="R11" s="150"/>
      <c r="S11" s="150"/>
    </row>
    <row r="12" spans="2:19" s="36" customFormat="1" ht="84" customHeight="1" thickBot="1">
      <c r="B12" s="34" t="s">
        <v>31</v>
      </c>
      <c r="C12" s="35" t="s">
        <v>32</v>
      </c>
      <c r="D12" s="35" t="s">
        <v>33</v>
      </c>
      <c r="E12" s="35" t="s">
        <v>34</v>
      </c>
      <c r="F12" s="35" t="s">
        <v>35</v>
      </c>
      <c r="G12" s="35" t="s">
        <v>36</v>
      </c>
      <c r="H12" s="35" t="s">
        <v>34</v>
      </c>
      <c r="I12" s="35" t="s">
        <v>35</v>
      </c>
      <c r="J12" s="35" t="s">
        <v>36</v>
      </c>
      <c r="K12" s="35" t="s">
        <v>34</v>
      </c>
      <c r="L12" s="35" t="s">
        <v>35</v>
      </c>
      <c r="M12" s="35" t="s">
        <v>36</v>
      </c>
      <c r="N12" s="35" t="s">
        <v>34</v>
      </c>
      <c r="O12" s="35" t="s">
        <v>35</v>
      </c>
      <c r="P12" s="35" t="s">
        <v>36</v>
      </c>
      <c r="Q12" s="35" t="s">
        <v>34</v>
      </c>
      <c r="R12" s="35" t="s">
        <v>35</v>
      </c>
      <c r="S12" s="35" t="s">
        <v>36</v>
      </c>
    </row>
    <row r="13" spans="2:19" s="36" customFormat="1" ht="45.75" customHeight="1" thickBot="1">
      <c r="B13" s="136" t="s">
        <v>30</v>
      </c>
      <c r="C13" s="136"/>
      <c r="D13" s="136"/>
      <c r="E13" s="136"/>
      <c r="F13" s="136"/>
      <c r="G13" s="136"/>
      <c r="H13" s="136"/>
      <c r="I13" s="136"/>
      <c r="J13" s="136"/>
      <c r="K13" s="136"/>
      <c r="L13" s="136"/>
      <c r="M13" s="136"/>
      <c r="N13" s="136"/>
      <c r="O13" s="136"/>
      <c r="P13" s="136"/>
      <c r="Q13" s="136"/>
      <c r="R13" s="136"/>
      <c r="S13" s="136"/>
    </row>
    <row r="14" spans="2:19" s="36" customFormat="1" ht="45.75" customHeight="1" thickBot="1">
      <c r="B14" s="141" t="s">
        <v>37</v>
      </c>
      <c r="C14" s="142" t="s">
        <v>69</v>
      </c>
      <c r="D14" s="37" t="s">
        <v>38</v>
      </c>
      <c r="E14" s="38">
        <v>2384776186663</v>
      </c>
      <c r="F14" s="171">
        <f>E14/E15</f>
        <v>2.8209256175365738</v>
      </c>
      <c r="G14" s="167" t="s">
        <v>39</v>
      </c>
      <c r="H14" s="38">
        <v>2384776186663</v>
      </c>
      <c r="I14" s="171">
        <f>H14/H15</f>
        <v>2.8209256175365738</v>
      </c>
      <c r="J14" s="167" t="s">
        <v>39</v>
      </c>
      <c r="K14" s="38">
        <v>1506322126767</v>
      </c>
      <c r="L14" s="171">
        <f>K14/K15</f>
        <v>2.2703890855550086</v>
      </c>
      <c r="M14" s="167" t="s">
        <v>39</v>
      </c>
      <c r="N14" s="71">
        <v>241078769971</v>
      </c>
      <c r="O14" s="139">
        <f>N14/N15</f>
        <v>1.864524579370221</v>
      </c>
      <c r="P14" s="140" t="s">
        <v>249</v>
      </c>
      <c r="Q14" s="71">
        <f t="shared" ref="Q14:Q21" si="0">N14++K14+H14</f>
        <v>4132177083401</v>
      </c>
      <c r="R14" s="139">
        <f>Q14/Q15</f>
        <v>2.5224658592157421</v>
      </c>
      <c r="S14" s="140" t="s">
        <v>249</v>
      </c>
    </row>
    <row r="15" spans="2:19" s="36" customFormat="1" ht="45.75" customHeight="1" thickBot="1">
      <c r="B15" s="141"/>
      <c r="C15" s="142"/>
      <c r="D15" s="37" t="s">
        <v>40</v>
      </c>
      <c r="E15" s="38">
        <v>845387830093</v>
      </c>
      <c r="F15" s="171"/>
      <c r="G15" s="167"/>
      <c r="H15" s="38">
        <v>845387830093</v>
      </c>
      <c r="I15" s="171"/>
      <c r="J15" s="167"/>
      <c r="K15" s="38">
        <v>663464309422</v>
      </c>
      <c r="L15" s="171"/>
      <c r="M15" s="167"/>
      <c r="N15" s="71">
        <v>129297716232</v>
      </c>
      <c r="O15" s="139"/>
      <c r="P15" s="140"/>
      <c r="Q15" s="71">
        <f t="shared" si="0"/>
        <v>1638149855747</v>
      </c>
      <c r="R15" s="139"/>
      <c r="S15" s="140"/>
    </row>
    <row r="16" spans="2:19" s="36" customFormat="1" ht="45.75" customHeight="1" thickBot="1">
      <c r="B16" s="141" t="s">
        <v>41</v>
      </c>
      <c r="C16" s="142" t="s">
        <v>169</v>
      </c>
      <c r="D16" s="37" t="s">
        <v>42</v>
      </c>
      <c r="E16" s="38">
        <v>5241449023224</v>
      </c>
      <c r="F16" s="171">
        <f>E17/E16</f>
        <v>0.84190438910931165</v>
      </c>
      <c r="G16" s="167" t="s">
        <v>39</v>
      </c>
      <c r="H16" s="38">
        <v>5241449023224</v>
      </c>
      <c r="I16" s="171">
        <f>H17/H16</f>
        <v>0.84190438910931165</v>
      </c>
      <c r="J16" s="167" t="s">
        <v>39</v>
      </c>
      <c r="K16" s="38">
        <v>1869386840117</v>
      </c>
      <c r="L16" s="171">
        <f>K17/K16</f>
        <v>0.84520002740690714</v>
      </c>
      <c r="M16" s="167" t="s">
        <v>39</v>
      </c>
      <c r="N16" s="71">
        <v>1238909289741</v>
      </c>
      <c r="O16" s="139">
        <f>N17/N16</f>
        <v>0.72115864781817896</v>
      </c>
      <c r="P16" s="140" t="s">
        <v>249</v>
      </c>
      <c r="Q16" s="71">
        <f t="shared" si="0"/>
        <v>8349745153082</v>
      </c>
      <c r="R16" s="139">
        <f>Q17/Q16</f>
        <v>0.82472635611677247</v>
      </c>
      <c r="S16" s="140" t="s">
        <v>249</v>
      </c>
    </row>
    <row r="17" spans="2:19" s="36" customFormat="1" ht="45.75" customHeight="1" thickBot="1">
      <c r="B17" s="141"/>
      <c r="C17" s="142"/>
      <c r="D17" s="37" t="s">
        <v>43</v>
      </c>
      <c r="E17" s="38">
        <v>4412798937945</v>
      </c>
      <c r="F17" s="171"/>
      <c r="G17" s="167"/>
      <c r="H17" s="38">
        <v>4412798937945</v>
      </c>
      <c r="I17" s="171"/>
      <c r="J17" s="167"/>
      <c r="K17" s="38">
        <v>1580005808501</v>
      </c>
      <c r="L17" s="171"/>
      <c r="M17" s="167"/>
      <c r="N17" s="71">
        <v>893450148159</v>
      </c>
      <c r="O17" s="139"/>
      <c r="P17" s="140"/>
      <c r="Q17" s="71">
        <f t="shared" si="0"/>
        <v>6886254894605</v>
      </c>
      <c r="R17" s="139"/>
      <c r="S17" s="140"/>
    </row>
    <row r="18" spans="2:19" s="36" customFormat="1" ht="45.75" customHeight="1" thickBot="1">
      <c r="B18" s="141" t="s">
        <v>70</v>
      </c>
      <c r="C18" s="142" t="s">
        <v>71</v>
      </c>
      <c r="D18" s="37" t="s">
        <v>72</v>
      </c>
      <c r="E18" s="38">
        <v>233658785910</v>
      </c>
      <c r="F18" s="171">
        <f>E18/E19</f>
        <v>71.954447814226967</v>
      </c>
      <c r="G18" s="167" t="s">
        <v>39</v>
      </c>
      <c r="H18" s="38">
        <v>233658785910</v>
      </c>
      <c r="I18" s="171">
        <f>H18/H19</f>
        <v>71.954447814226967</v>
      </c>
      <c r="J18" s="167" t="s">
        <v>39</v>
      </c>
      <c r="K18" s="38">
        <v>163385452189</v>
      </c>
      <c r="L18" s="171">
        <f>K18/K19</f>
        <v>164.05178246218915</v>
      </c>
      <c r="M18" s="167" t="s">
        <v>39</v>
      </c>
      <c r="N18" s="71">
        <v>79094148962</v>
      </c>
      <c r="O18" s="139">
        <f>N18/N19</f>
        <v>96.75246423697719</v>
      </c>
      <c r="P18" s="140" t="s">
        <v>249</v>
      </c>
      <c r="Q18" s="71">
        <f t="shared" si="0"/>
        <v>476138387061</v>
      </c>
      <c r="R18" s="139">
        <f>Q18/Q19</f>
        <v>94.084671955313993</v>
      </c>
      <c r="S18" s="140" t="s">
        <v>249</v>
      </c>
    </row>
    <row r="19" spans="2:19" s="36" customFormat="1" ht="45.75" customHeight="1" thickBot="1">
      <c r="B19" s="141"/>
      <c r="C19" s="142"/>
      <c r="D19" s="37" t="s">
        <v>73</v>
      </c>
      <c r="E19" s="38">
        <v>3247315392</v>
      </c>
      <c r="F19" s="171"/>
      <c r="G19" s="167"/>
      <c r="H19" s="38">
        <v>3247315392</v>
      </c>
      <c r="I19" s="171"/>
      <c r="J19" s="167"/>
      <c r="K19" s="38">
        <v>995938293</v>
      </c>
      <c r="L19" s="171"/>
      <c r="M19" s="167"/>
      <c r="N19" s="71">
        <v>817489762</v>
      </c>
      <c r="O19" s="139"/>
      <c r="P19" s="140"/>
      <c r="Q19" s="71">
        <f t="shared" si="0"/>
        <v>5060743447</v>
      </c>
      <c r="R19" s="139"/>
      <c r="S19" s="140"/>
    </row>
    <row r="20" spans="2:19" s="36" customFormat="1" ht="45.75" customHeight="1" thickBot="1">
      <c r="B20" s="141" t="s">
        <v>44</v>
      </c>
      <c r="C20" s="142" t="s">
        <v>170</v>
      </c>
      <c r="D20" s="37" t="s">
        <v>45</v>
      </c>
      <c r="E20" s="38">
        <v>725453220539.96997</v>
      </c>
      <c r="F20" s="143">
        <f>+E20-E21</f>
        <v>221992822716.39996</v>
      </c>
      <c r="G20" s="138" t="s">
        <v>39</v>
      </c>
      <c r="H20" s="38">
        <v>725453220539.96997</v>
      </c>
      <c r="I20" s="143">
        <f>+H20-H21</f>
        <v>221992822716.39996</v>
      </c>
      <c r="J20" s="138" t="s">
        <v>39</v>
      </c>
      <c r="K20" s="38">
        <v>316045327964.17999</v>
      </c>
      <c r="L20" s="137">
        <f>+K20-K21</f>
        <v>170372996225.89999</v>
      </c>
      <c r="M20" s="138" t="s">
        <v>39</v>
      </c>
      <c r="N20" s="38">
        <v>396942311873.84003</v>
      </c>
      <c r="O20" s="137">
        <f>+N20-N21</f>
        <v>304088065623.73999</v>
      </c>
      <c r="P20" s="138" t="s">
        <v>39</v>
      </c>
      <c r="Q20" s="38">
        <f t="shared" si="0"/>
        <v>1438440860377.99</v>
      </c>
      <c r="R20" s="137">
        <f>+Q20-Q21</f>
        <v>696453884566.04004</v>
      </c>
      <c r="S20" s="138" t="s">
        <v>39</v>
      </c>
    </row>
    <row r="21" spans="2:19" s="36" customFormat="1" ht="45.75" customHeight="1" thickBot="1">
      <c r="B21" s="141"/>
      <c r="C21" s="142"/>
      <c r="D21" s="37" t="s">
        <v>46</v>
      </c>
      <c r="E21" s="38">
        <v>503460397823.57001</v>
      </c>
      <c r="F21" s="143"/>
      <c r="G21" s="138"/>
      <c r="H21" s="38">
        <v>503460397823.57001</v>
      </c>
      <c r="I21" s="143"/>
      <c r="J21" s="138"/>
      <c r="K21" s="38">
        <v>145672331738.28</v>
      </c>
      <c r="L21" s="137"/>
      <c r="M21" s="138"/>
      <c r="N21" s="38">
        <v>92854246250.100006</v>
      </c>
      <c r="O21" s="137"/>
      <c r="P21" s="138"/>
      <c r="Q21" s="38">
        <f t="shared" si="0"/>
        <v>741986975811.94995</v>
      </c>
      <c r="R21" s="137"/>
      <c r="S21" s="138"/>
    </row>
    <row r="22" spans="2:19" s="36" customFormat="1" ht="45.75" customHeight="1" thickBot="1">
      <c r="B22" s="136" t="s">
        <v>74</v>
      </c>
      <c r="C22" s="136"/>
      <c r="D22" s="136"/>
      <c r="E22" s="136"/>
      <c r="F22" s="136"/>
      <c r="G22" s="136"/>
      <c r="H22" s="136"/>
      <c r="I22" s="136"/>
      <c r="J22" s="136"/>
      <c r="K22" s="136"/>
      <c r="L22" s="136"/>
      <c r="M22" s="136"/>
      <c r="N22" s="136"/>
      <c r="O22" s="136"/>
      <c r="P22" s="136"/>
      <c r="Q22" s="136"/>
      <c r="R22" s="136"/>
      <c r="S22" s="136"/>
    </row>
    <row r="23" spans="2:19" s="36" customFormat="1" ht="45.75" customHeight="1" thickBot="1">
      <c r="B23" s="141" t="s">
        <v>76</v>
      </c>
      <c r="C23" s="142" t="s">
        <v>171</v>
      </c>
      <c r="D23" s="37" t="s">
        <v>72</v>
      </c>
      <c r="E23" s="38">
        <v>233658785910</v>
      </c>
      <c r="F23" s="171">
        <f>+E23/E24</f>
        <v>0.28197521494410865</v>
      </c>
      <c r="G23" s="167" t="s">
        <v>39</v>
      </c>
      <c r="H23" s="38">
        <v>233658785910</v>
      </c>
      <c r="I23" s="171">
        <f>+H23/H24</f>
        <v>0.28197521494410865</v>
      </c>
      <c r="J23" s="167" t="s">
        <v>39</v>
      </c>
      <c r="K23" s="38">
        <f>K18</f>
        <v>163385452189</v>
      </c>
      <c r="L23" s="171">
        <f>+K23/K24</f>
        <v>0.5646031852074106</v>
      </c>
      <c r="M23" s="167" t="s">
        <v>39</v>
      </c>
      <c r="N23" s="71">
        <f>N18</f>
        <v>79094148962</v>
      </c>
      <c r="O23" s="139">
        <f>+N23/N24</f>
        <v>0.22895370086255423</v>
      </c>
      <c r="P23" s="140" t="s">
        <v>249</v>
      </c>
      <c r="Q23" s="71">
        <f>N23++K23+H23</f>
        <v>476138387061</v>
      </c>
      <c r="R23" s="139">
        <f>+Q23/Q24</f>
        <v>0.3253444184565325</v>
      </c>
      <c r="S23" s="140" t="s">
        <v>249</v>
      </c>
    </row>
    <row r="24" spans="2:19" s="36" customFormat="1" ht="45.75" customHeight="1" thickBot="1">
      <c r="B24" s="141"/>
      <c r="C24" s="142"/>
      <c r="D24" s="37" t="s">
        <v>77</v>
      </c>
      <c r="E24" s="38">
        <v>828650085279</v>
      </c>
      <c r="F24" s="171"/>
      <c r="G24" s="167"/>
      <c r="H24" s="38">
        <v>828650085279</v>
      </c>
      <c r="I24" s="171"/>
      <c r="J24" s="167"/>
      <c r="K24" s="38">
        <v>289381031616</v>
      </c>
      <c r="L24" s="171"/>
      <c r="M24" s="167"/>
      <c r="N24" s="71">
        <v>345459141582</v>
      </c>
      <c r="O24" s="139"/>
      <c r="P24" s="140"/>
      <c r="Q24" s="71">
        <f>N24++K24+H24</f>
        <v>1463490258477</v>
      </c>
      <c r="R24" s="139"/>
      <c r="S24" s="140"/>
    </row>
    <row r="25" spans="2:19" s="36" customFormat="1" ht="45.75" customHeight="1" thickBot="1">
      <c r="B25" s="141" t="s">
        <v>75</v>
      </c>
      <c r="C25" s="142" t="s">
        <v>172</v>
      </c>
      <c r="D25" s="37" t="s">
        <v>72</v>
      </c>
      <c r="E25" s="38">
        <v>233658785910</v>
      </c>
      <c r="F25" s="171">
        <f>+E25/E26</f>
        <v>4.4579043862622014E-2</v>
      </c>
      <c r="G25" s="167" t="s">
        <v>39</v>
      </c>
      <c r="H25" s="38">
        <v>233658785910</v>
      </c>
      <c r="I25" s="171">
        <f>+H25/H26</f>
        <v>4.4579043862622014E-2</v>
      </c>
      <c r="J25" s="167" t="s">
        <v>39</v>
      </c>
      <c r="K25" s="38">
        <f>K23</f>
        <v>163385452189</v>
      </c>
      <c r="L25" s="171">
        <f>+K25/K26</f>
        <v>8.7400557596080078E-2</v>
      </c>
      <c r="M25" s="167" t="s">
        <v>39</v>
      </c>
      <c r="N25" s="71">
        <f>N23</f>
        <v>79094148962</v>
      </c>
      <c r="O25" s="139">
        <f>+N25/N26</f>
        <v>6.3841759535546799E-2</v>
      </c>
      <c r="P25" s="140" t="s">
        <v>249</v>
      </c>
      <c r="Q25" s="71">
        <f>N25++K25+H25</f>
        <v>476138387061</v>
      </c>
      <c r="R25" s="139">
        <f>+Q25/Q26</f>
        <v>5.7024301739946048E-2</v>
      </c>
      <c r="S25" s="140" t="s">
        <v>249</v>
      </c>
    </row>
    <row r="26" spans="2:19" s="36" customFormat="1" ht="45.75" customHeight="1" thickBot="1">
      <c r="B26" s="141"/>
      <c r="C26" s="142"/>
      <c r="D26" s="37" t="s">
        <v>42</v>
      </c>
      <c r="E26" s="38">
        <v>5241449023224</v>
      </c>
      <c r="F26" s="171"/>
      <c r="G26" s="167"/>
      <c r="H26" s="38">
        <v>5241449023224</v>
      </c>
      <c r="I26" s="171"/>
      <c r="J26" s="167"/>
      <c r="K26" s="38">
        <f>K16</f>
        <v>1869386840117</v>
      </c>
      <c r="L26" s="171"/>
      <c r="M26" s="167"/>
      <c r="N26" s="71">
        <f>N16</f>
        <v>1238909289741</v>
      </c>
      <c r="O26" s="139"/>
      <c r="P26" s="140"/>
      <c r="Q26" s="71">
        <f>N26++K26+H26</f>
        <v>8349745153082</v>
      </c>
      <c r="R26" s="139"/>
      <c r="S26" s="140"/>
    </row>
    <row r="27" spans="2:19" ht="93" customHeight="1" thickBot="1">
      <c r="B27" s="147" t="s">
        <v>8</v>
      </c>
      <c r="C27" s="147"/>
      <c r="D27" s="147"/>
      <c r="E27" s="148" t="s">
        <v>215</v>
      </c>
      <c r="F27" s="148"/>
      <c r="G27" s="148"/>
      <c r="H27" s="148" t="s">
        <v>215</v>
      </c>
      <c r="I27" s="148"/>
      <c r="J27" s="148"/>
      <c r="K27" s="148" t="s">
        <v>215</v>
      </c>
      <c r="L27" s="148"/>
      <c r="M27" s="148"/>
      <c r="N27" s="144" t="s">
        <v>248</v>
      </c>
      <c r="O27" s="144"/>
      <c r="P27" s="144"/>
      <c r="Q27" s="144" t="s">
        <v>250</v>
      </c>
      <c r="R27" s="144"/>
      <c r="S27" s="144"/>
    </row>
    <row r="28" spans="2:19" ht="45.75" customHeight="1" thickBot="1">
      <c r="B28" s="145" t="s">
        <v>47</v>
      </c>
      <c r="C28" s="145"/>
      <c r="D28" s="145"/>
      <c r="E28" s="146" t="s">
        <v>25</v>
      </c>
      <c r="F28" s="146"/>
      <c r="G28" s="146"/>
      <c r="H28" s="168" t="s">
        <v>247</v>
      </c>
      <c r="I28" s="169"/>
      <c r="J28" s="169"/>
      <c r="K28" s="169"/>
      <c r="L28" s="169"/>
      <c r="M28" s="169"/>
      <c r="N28" s="169"/>
      <c r="O28" s="169"/>
      <c r="P28" s="169"/>
      <c r="Q28" s="169"/>
      <c r="R28" s="169"/>
      <c r="S28" s="170"/>
    </row>
    <row r="29" spans="2:19">
      <c r="D29" s="33"/>
    </row>
  </sheetData>
  <mergeCells count="103">
    <mergeCell ref="F14:F15"/>
    <mergeCell ref="G14:G15"/>
    <mergeCell ref="O20:O21"/>
    <mergeCell ref="P20:P21"/>
    <mergeCell ref="O23:O24"/>
    <mergeCell ref="P23:P24"/>
    <mergeCell ref="O25:O26"/>
    <mergeCell ref="P25:P26"/>
    <mergeCell ref="O14:O15"/>
    <mergeCell ref="P14:P15"/>
    <mergeCell ref="O16:O17"/>
    <mergeCell ref="P16:P17"/>
    <mergeCell ref="O18:O19"/>
    <mergeCell ref="P18:P19"/>
    <mergeCell ref="I14:I15"/>
    <mergeCell ref="J14:J15"/>
    <mergeCell ref="I16:I17"/>
    <mergeCell ref="J16:J17"/>
    <mergeCell ref="L18:L19"/>
    <mergeCell ref="M18:M19"/>
    <mergeCell ref="L20:L21"/>
    <mergeCell ref="M20:M21"/>
    <mergeCell ref="L23:L24"/>
    <mergeCell ref="M23:M24"/>
    <mergeCell ref="L14:L15"/>
    <mergeCell ref="M14:M15"/>
    <mergeCell ref="L16:L17"/>
    <mergeCell ref="M16:M17"/>
    <mergeCell ref="I18:I19"/>
    <mergeCell ref="J18:J19"/>
    <mergeCell ref="I20:I21"/>
    <mergeCell ref="J20:J21"/>
    <mergeCell ref="G23:G24"/>
    <mergeCell ref="B22:S22"/>
    <mergeCell ref="B23:B24"/>
    <mergeCell ref="C23:C24"/>
    <mergeCell ref="F23:F24"/>
    <mergeCell ref="S23:S24"/>
    <mergeCell ref="R23:R24"/>
    <mergeCell ref="B16:B17"/>
    <mergeCell ref="C16:C17"/>
    <mergeCell ref="F16:F17"/>
    <mergeCell ref="G16:G17"/>
    <mergeCell ref="B18:B19"/>
    <mergeCell ref="C18:C19"/>
    <mergeCell ref="F18:F19"/>
    <mergeCell ref="G18:G19"/>
    <mergeCell ref="I23:I24"/>
    <mergeCell ref="J23:J24"/>
    <mergeCell ref="H28:S28"/>
    <mergeCell ref="B25:B26"/>
    <mergeCell ref="F25:F26"/>
    <mergeCell ref="G25:G26"/>
    <mergeCell ref="R25:R26"/>
    <mergeCell ref="S25:S26"/>
    <mergeCell ref="C25:C26"/>
    <mergeCell ref="L25:L26"/>
    <mergeCell ref="M25:M26"/>
    <mergeCell ref="I25:I26"/>
    <mergeCell ref="J25:J26"/>
    <mergeCell ref="B2:S2"/>
    <mergeCell ref="D3:S3"/>
    <mergeCell ref="D4:S4"/>
    <mergeCell ref="Q11:S11"/>
    <mergeCell ref="B6:C6"/>
    <mergeCell ref="B3:C3"/>
    <mergeCell ref="B4:C4"/>
    <mergeCell ref="B5:C5"/>
    <mergeCell ref="D6:S6"/>
    <mergeCell ref="B7:S7"/>
    <mergeCell ref="B8:S8"/>
    <mergeCell ref="D5:S5"/>
    <mergeCell ref="H11:J11"/>
    <mergeCell ref="K11:M11"/>
    <mergeCell ref="B9:D11"/>
    <mergeCell ref="E9:G9"/>
    <mergeCell ref="H9:S9"/>
    <mergeCell ref="E10:G11"/>
    <mergeCell ref="H10:S10"/>
    <mergeCell ref="N11:P11"/>
    <mergeCell ref="B13:S13"/>
    <mergeCell ref="R20:R21"/>
    <mergeCell ref="S20:S21"/>
    <mergeCell ref="R14:R15"/>
    <mergeCell ref="S14:S15"/>
    <mergeCell ref="R16:R17"/>
    <mergeCell ref="S16:S17"/>
    <mergeCell ref="S18:S19"/>
    <mergeCell ref="R18:R19"/>
    <mergeCell ref="B20:B21"/>
    <mergeCell ref="C20:C21"/>
    <mergeCell ref="F20:F21"/>
    <mergeCell ref="G20:G21"/>
    <mergeCell ref="B14:B15"/>
    <mergeCell ref="C14:C15"/>
    <mergeCell ref="Q27:S27"/>
    <mergeCell ref="B28:D28"/>
    <mergeCell ref="E28:G28"/>
    <mergeCell ref="B27:D27"/>
    <mergeCell ref="E27:G27"/>
    <mergeCell ref="K27:M27"/>
    <mergeCell ref="H27:J27"/>
    <mergeCell ref="N27:P2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ABC6B-6752-4F11-A4AC-8F11A3F03FA3}">
  <sheetPr>
    <tabColor theme="8" tint="0.79998168889431442"/>
  </sheetPr>
  <dimension ref="B1:Q28"/>
  <sheetViews>
    <sheetView topLeftCell="B22" zoomScale="70" zoomScaleNormal="70" workbookViewId="0">
      <selection activeCell="G34" sqref="F34:G34"/>
    </sheetView>
  </sheetViews>
  <sheetFormatPr baseColWidth="10" defaultColWidth="12.28515625" defaultRowHeight="55.15" customHeight="1"/>
  <cols>
    <col min="1" max="1" width="12.28515625" style="41"/>
    <col min="2" max="2" width="24" style="41" customWidth="1"/>
    <col min="3" max="4" width="21.7109375" style="41" customWidth="1"/>
    <col min="5" max="7" width="23" style="41" customWidth="1"/>
    <col min="8" max="10" width="11.7109375" style="41" customWidth="1"/>
    <col min="11" max="11" width="13.7109375" style="41" customWidth="1"/>
    <col min="12" max="13" width="9.42578125" style="41" customWidth="1"/>
    <col min="14" max="14" width="37.140625" style="41" customWidth="1"/>
    <col min="15" max="16384" width="12.28515625" style="41"/>
  </cols>
  <sheetData>
    <row r="1" spans="2:17" s="16" customFormat="1" ht="13.5" thickBot="1"/>
    <row r="2" spans="2:17" s="16" customFormat="1" ht="82.5" customHeight="1" thickBot="1">
      <c r="B2" s="88" t="str">
        <f>'3. VER FINANCIERA'!B2</f>
        <v>INSTITUTO NACIONAL DE SALUD - INS</v>
      </c>
      <c r="C2" s="88"/>
      <c r="D2" s="88"/>
      <c r="E2" s="88"/>
      <c r="F2" s="88"/>
      <c r="G2" s="88"/>
      <c r="H2" s="88"/>
      <c r="I2" s="88"/>
      <c r="J2" s="88"/>
      <c r="K2" s="88"/>
      <c r="L2" s="88"/>
      <c r="M2" s="88"/>
      <c r="N2" s="88"/>
    </row>
    <row r="3" spans="2:17" s="31" customFormat="1" ht="13.5" thickBot="1">
      <c r="B3" s="83"/>
      <c r="C3" s="83"/>
      <c r="D3" s="83"/>
      <c r="E3" s="83"/>
      <c r="F3" s="83"/>
      <c r="G3" s="83"/>
      <c r="H3" s="83"/>
      <c r="I3" s="83"/>
      <c r="J3" s="83"/>
      <c r="K3" s="83"/>
      <c r="L3" s="83"/>
      <c r="M3" s="83"/>
      <c r="N3" s="83"/>
    </row>
    <row r="4" spans="2:17" s="31" customFormat="1" ht="34.5" customHeight="1" thickBot="1">
      <c r="B4" s="18" t="str">
        <f>+'[3]1. PARTICIPANTES'!B4</f>
        <v>PROCESO CONTRATACIÓN</v>
      </c>
      <c r="C4" s="116" t="str">
        <f>'3. VER FINANCIERA'!D3</f>
        <v>LICITACIÓN PÚBLICA INS-LP-002-2026</v>
      </c>
      <c r="D4" s="116"/>
      <c r="E4" s="116"/>
      <c r="F4" s="116"/>
      <c r="G4" s="116"/>
      <c r="H4" s="116"/>
      <c r="I4" s="116"/>
      <c r="J4" s="116"/>
      <c r="K4" s="116"/>
      <c r="L4" s="116"/>
      <c r="M4" s="116"/>
      <c r="N4" s="116"/>
    </row>
    <row r="5" spans="2:17" s="31" customFormat="1" ht="61.5" customHeight="1" thickBot="1">
      <c r="B5" s="18" t="str">
        <f>+'[3]1. PARTICIPANTES'!B5</f>
        <v>OBJETO</v>
      </c>
      <c r="C5" s="116" t="str">
        <f>'3. VER FINANCIERA'!D4</f>
        <v>ADQUIRIR EL PROGRAMA DE SEGUROS DEL INSTITUTO NACIONAL DE SALUD – INS, PARA LA ADECUADA PROTECCIÓN DE LOS BIENES E INTERESES PATRIMONIALES DE LA ENTIDAD, ASÍ COMO AQUELLOS POR LOS QUE SEA O FUERE LEGALMENTE RESPONSABLE O LE CORRESPONDA ASEGURAR, EN VIRTUD DE DISPOSICIÓN LEGAL O CONTRACTUAL, Y CUALQUIER OTRA PÓLIZA DE SEGUROS QUE REQUIERA LA ENTIDAD EN EL DESARROLLO DE SU ACTIVIDAD</v>
      </c>
      <c r="D5" s="116"/>
      <c r="E5" s="116"/>
      <c r="F5" s="116"/>
      <c r="G5" s="116"/>
      <c r="H5" s="116"/>
      <c r="I5" s="116"/>
      <c r="J5" s="116"/>
      <c r="K5" s="116"/>
      <c r="L5" s="116"/>
      <c r="M5" s="116"/>
      <c r="N5" s="116"/>
    </row>
    <row r="6" spans="2:17" s="31" customFormat="1" ht="222" customHeight="1" thickBot="1">
      <c r="B6" s="18" t="s">
        <v>5</v>
      </c>
      <c r="C6" s="116" t="str">
        <f>'3. VER FINANCIERA'!D5</f>
        <v>De conformidad con el análisis de precios y la determinación de la necesidad contenida, el valor del presupuesto para el presente proceso es de hasta MIL SETECIENTOS SESENTA Y SIETE MILLONES SETECIENTOS DOS MIL SEISCIENTOS VEINTISIETE PESOS MC/TE ($ 1.767.702.627) incluido IVA y demás impuestos, tasas y contribuciones que apliquen, así como los costos directos e indirectos en que incurra el contratista, distribuido en grupos de la siguiente manera:
Grupo Uno: hasta MIL SETECIENTOS CUARENTA Y SEIS MILLONES SEISCIENTOS NOVENTA Y SIETE MIL CINCUENTA Y CINCO PESOS MC7TE ($ 1.746.697.055) incluido IVA y demás impuestos, tasas y contribuciones que apliquen, así como los costos directos e indirectos en que incurra el contratista, para una vigencia mínima de trescientos cincuenta (350) días.
Dentro del presupuesto del grupo uno, la entidad ha determinado un VALOR FIJO de VEINTICUATRO MILLONES SEISCIENTOS OCHENTA Y TRES MIL TRESCIENTOS SETENTA Y TRES PESOS MC/TE ($ 24.683.737) como monto para nuevas y futuras inclusiones (Movimiento de inventario); valor que debe ser tenido en cuenta por el proponente al momento de elaborar su propuesta económica. En caso de no indicar este valor, la Entidad, haciendo uso de la facultad de verificación aritmética, lo sumará al total de la propuesta y en caso de sobrepasar el presupuesto oficial, su propuesta será rechazada.
Grupo Dos: hasta SIETE MILLONES CIENTO VEINTISÉIS MIL QUINIENTOS SETENTA Y DOS PESOS MC/TE ($ 7.126.572) incluido IVA y demás impuestos, tasas y contribuciones que apliquen, así como los costos directos e indirectos en que incurra el contratista, para una vigencia mínima de trescientos cincuenta (350) días
Grupo Tres: hasta TRECE MILLONES OCHOCIENTOS SETENTA Y NUEVE MIL PESOS MC/TE ($ 13.879.000) y demás impuestos, tasas y contribuciones que apliquen, así como los costos directos e indirectos en que incurra el contratista, para una vigencia anual.</v>
      </c>
      <c r="D6" s="116"/>
      <c r="E6" s="116"/>
      <c r="F6" s="116"/>
      <c r="G6" s="116"/>
      <c r="H6" s="116"/>
      <c r="I6" s="116"/>
      <c r="J6" s="116"/>
      <c r="K6" s="116"/>
      <c r="L6" s="116"/>
      <c r="M6" s="116"/>
      <c r="N6" s="116"/>
    </row>
    <row r="7" spans="2:17" s="31" customFormat="1" ht="34.5" customHeight="1" thickBot="1">
      <c r="B7" s="18" t="str">
        <f>+'[3]1. PARTICIPANTES'!B8</f>
        <v>FECHA DE CIERRE</v>
      </c>
      <c r="C7" s="116" t="str">
        <f>'3. VER FINANCIERA'!D6</f>
        <v>31 DE OCTUBRE DE 2025. HORA: 4:00 PM</v>
      </c>
      <c r="D7" s="116"/>
      <c r="E7" s="116"/>
      <c r="F7" s="116"/>
      <c r="G7" s="116"/>
      <c r="H7" s="116"/>
      <c r="I7" s="116"/>
      <c r="J7" s="116"/>
      <c r="K7" s="116"/>
      <c r="L7" s="116"/>
      <c r="M7" s="116"/>
      <c r="N7" s="116"/>
    </row>
    <row r="8" spans="2:17" s="31" customFormat="1" ht="26.25" customHeight="1" thickBot="1">
      <c r="B8" s="84" t="s">
        <v>48</v>
      </c>
      <c r="C8" s="84"/>
      <c r="D8" s="84"/>
      <c r="E8" s="84"/>
      <c r="F8" s="84"/>
      <c r="G8" s="84"/>
      <c r="H8" s="84"/>
      <c r="I8" s="84"/>
      <c r="J8" s="84"/>
      <c r="K8" s="84"/>
      <c r="L8" s="84"/>
      <c r="M8" s="84"/>
      <c r="N8" s="84"/>
    </row>
    <row r="9" spans="2:17" s="40" customFormat="1" ht="63" customHeight="1" thickBot="1">
      <c r="B9" s="180" t="str">
        <f>'3. VER FINANCIERA'!E10</f>
        <v>LA PREVISORA SA COMPAÑÍA DE SEGUROS</v>
      </c>
      <c r="C9" s="180"/>
      <c r="D9" s="180"/>
      <c r="E9" s="180"/>
      <c r="F9" s="180"/>
      <c r="G9" s="180"/>
      <c r="H9" s="180"/>
      <c r="I9" s="180"/>
      <c r="J9" s="180"/>
      <c r="K9" s="180"/>
      <c r="L9" s="180"/>
      <c r="M9" s="180"/>
      <c r="N9" s="180"/>
    </row>
    <row r="10" spans="2:17" ht="26.25" customHeight="1" thickBot="1">
      <c r="B10" s="84" t="s">
        <v>49</v>
      </c>
      <c r="C10" s="84"/>
      <c r="D10" s="84"/>
      <c r="E10" s="84"/>
      <c r="F10" s="84"/>
      <c r="G10" s="84"/>
      <c r="H10" s="84"/>
      <c r="I10" s="84"/>
      <c r="J10" s="84"/>
      <c r="K10" s="84"/>
      <c r="L10" s="84"/>
      <c r="M10" s="84"/>
      <c r="N10" s="84"/>
    </row>
    <row r="11" spans="2:17" ht="64.5" thickBot="1">
      <c r="B11" s="73" t="s">
        <v>50</v>
      </c>
      <c r="C11" s="73" t="s">
        <v>51</v>
      </c>
      <c r="D11" s="73" t="s">
        <v>52</v>
      </c>
      <c r="E11" s="179" t="s">
        <v>130</v>
      </c>
      <c r="F11" s="179"/>
      <c r="G11" s="179"/>
      <c r="H11" s="73" t="s">
        <v>53</v>
      </c>
      <c r="I11" s="73"/>
      <c r="J11" s="73"/>
      <c r="K11" s="19" t="s">
        <v>54</v>
      </c>
      <c r="L11" s="73" t="s">
        <v>55</v>
      </c>
      <c r="M11" s="73"/>
      <c r="N11" s="73" t="s">
        <v>8</v>
      </c>
    </row>
    <row r="12" spans="2:17" ht="26.25" thickBot="1">
      <c r="B12" s="73"/>
      <c r="C12" s="73"/>
      <c r="D12" s="73"/>
      <c r="E12" s="19" t="s">
        <v>22</v>
      </c>
      <c r="F12" s="19" t="s">
        <v>56</v>
      </c>
      <c r="G12" s="19" t="s">
        <v>78</v>
      </c>
      <c r="H12" s="30" t="s">
        <v>57</v>
      </c>
      <c r="I12" s="30" t="s">
        <v>58</v>
      </c>
      <c r="J12" s="30" t="s">
        <v>59</v>
      </c>
      <c r="K12" s="19" t="s">
        <v>60</v>
      </c>
      <c r="L12" s="30" t="s">
        <v>0</v>
      </c>
      <c r="M12" s="19" t="s">
        <v>1</v>
      </c>
      <c r="N12" s="73"/>
    </row>
    <row r="13" spans="2:17" ht="97.5" customHeight="1" thickBot="1">
      <c r="B13" s="42">
        <v>61</v>
      </c>
      <c r="C13" s="43" t="s">
        <v>23</v>
      </c>
      <c r="D13" s="43" t="s">
        <v>220</v>
      </c>
      <c r="E13" s="43" t="s">
        <v>223</v>
      </c>
      <c r="F13" s="46">
        <f>3034.73*K13%</f>
        <v>971.11360000000002</v>
      </c>
      <c r="G13" s="176">
        <v>4.07</v>
      </c>
      <c r="H13" s="43">
        <v>84</v>
      </c>
      <c r="I13" s="43">
        <v>13</v>
      </c>
      <c r="J13" s="43" t="s">
        <v>61</v>
      </c>
      <c r="K13" s="42">
        <v>32</v>
      </c>
      <c r="L13" s="42" t="s">
        <v>11</v>
      </c>
      <c r="M13" s="69"/>
      <c r="N13" s="47" t="s">
        <v>227</v>
      </c>
    </row>
    <row r="14" spans="2:17" ht="97.5" customHeight="1" thickBot="1">
      <c r="B14" s="42">
        <v>35</v>
      </c>
      <c r="C14" s="43" t="s">
        <v>23</v>
      </c>
      <c r="D14" s="43" t="s">
        <v>221</v>
      </c>
      <c r="E14" s="43" t="s">
        <v>224</v>
      </c>
      <c r="F14" s="46">
        <v>599.9</v>
      </c>
      <c r="G14" s="177"/>
      <c r="H14" s="43">
        <v>84</v>
      </c>
      <c r="I14" s="43">
        <v>13</v>
      </c>
      <c r="J14" s="43" t="s">
        <v>61</v>
      </c>
      <c r="K14" s="42">
        <v>100</v>
      </c>
      <c r="L14" s="42" t="s">
        <v>11</v>
      </c>
      <c r="M14" s="69"/>
      <c r="N14" s="47" t="s">
        <v>226</v>
      </c>
    </row>
    <row r="15" spans="2:17" ht="112.5" customHeight="1" thickBot="1">
      <c r="B15" s="42">
        <v>97</v>
      </c>
      <c r="C15" s="43" t="s">
        <v>23</v>
      </c>
      <c r="D15" s="43" t="s">
        <v>222</v>
      </c>
      <c r="E15" s="43" t="s">
        <v>225</v>
      </c>
      <c r="F15" s="46">
        <f>2875.47*K15%</f>
        <v>661.35810000000004</v>
      </c>
      <c r="G15" s="177"/>
      <c r="H15" s="43">
        <v>84</v>
      </c>
      <c r="I15" s="43">
        <v>13</v>
      </c>
      <c r="J15" s="43" t="s">
        <v>61</v>
      </c>
      <c r="K15" s="42">
        <v>23</v>
      </c>
      <c r="L15" s="42" t="s">
        <v>11</v>
      </c>
      <c r="M15" s="69"/>
      <c r="N15" s="47" t="s">
        <v>228</v>
      </c>
    </row>
    <row r="16" spans="2:17" s="33" customFormat="1" ht="36" customHeight="1" thickBot="1">
      <c r="B16" s="172" t="s">
        <v>62</v>
      </c>
      <c r="C16" s="172"/>
      <c r="D16" s="172"/>
      <c r="E16" s="172"/>
      <c r="F16" s="48">
        <f>F13+F14+F15</f>
        <v>2232.3717000000001</v>
      </c>
      <c r="G16" s="173" t="s">
        <v>28</v>
      </c>
      <c r="H16" s="174"/>
      <c r="I16" s="174"/>
      <c r="J16" s="174"/>
      <c r="K16" s="174"/>
      <c r="L16" s="174"/>
      <c r="M16" s="174"/>
      <c r="N16" s="175"/>
      <c r="O16" s="39"/>
      <c r="Q16" s="39"/>
    </row>
    <row r="17" spans="2:17" s="33" customFormat="1" ht="56.25" customHeight="1" thickBot="1">
      <c r="B17" s="84" t="s">
        <v>8</v>
      </c>
      <c r="C17" s="84"/>
      <c r="D17" s="84"/>
      <c r="E17" s="84"/>
      <c r="F17" s="84"/>
      <c r="G17" s="178" t="s">
        <v>24</v>
      </c>
      <c r="H17" s="178"/>
      <c r="I17" s="178"/>
      <c r="J17" s="178"/>
      <c r="K17" s="178"/>
      <c r="L17" s="178"/>
      <c r="M17" s="178"/>
      <c r="N17" s="178"/>
      <c r="O17" s="39"/>
      <c r="Q17" s="39"/>
    </row>
    <row r="18" spans="2:17" ht="26.25" customHeight="1" thickBot="1">
      <c r="B18" s="84" t="s">
        <v>49</v>
      </c>
      <c r="C18" s="84"/>
      <c r="D18" s="84"/>
      <c r="E18" s="84"/>
      <c r="F18" s="84"/>
      <c r="G18" s="84"/>
      <c r="H18" s="84"/>
      <c r="I18" s="84"/>
      <c r="J18" s="84"/>
      <c r="K18" s="84"/>
      <c r="L18" s="84"/>
      <c r="M18" s="84"/>
      <c r="N18" s="84"/>
    </row>
    <row r="19" spans="2:17" ht="64.5" thickBot="1">
      <c r="B19" s="73" t="s">
        <v>50</v>
      </c>
      <c r="C19" s="73" t="s">
        <v>51</v>
      </c>
      <c r="D19" s="73" t="s">
        <v>52</v>
      </c>
      <c r="E19" s="179" t="s">
        <v>132</v>
      </c>
      <c r="F19" s="179"/>
      <c r="G19" s="179"/>
      <c r="H19" s="73" t="s">
        <v>53</v>
      </c>
      <c r="I19" s="73"/>
      <c r="J19" s="73"/>
      <c r="K19" s="19" t="s">
        <v>54</v>
      </c>
      <c r="L19" s="73" t="s">
        <v>55</v>
      </c>
      <c r="M19" s="73"/>
      <c r="N19" s="73" t="s">
        <v>8</v>
      </c>
    </row>
    <row r="20" spans="2:17" ht="26.25" thickBot="1">
      <c r="B20" s="73"/>
      <c r="C20" s="73"/>
      <c r="D20" s="73"/>
      <c r="E20" s="19" t="s">
        <v>22</v>
      </c>
      <c r="F20" s="19" t="s">
        <v>56</v>
      </c>
      <c r="G20" s="19" t="s">
        <v>78</v>
      </c>
      <c r="H20" s="30" t="s">
        <v>57</v>
      </c>
      <c r="I20" s="30" t="s">
        <v>58</v>
      </c>
      <c r="J20" s="30" t="s">
        <v>59</v>
      </c>
      <c r="K20" s="19" t="s">
        <v>60</v>
      </c>
      <c r="L20" s="30" t="s">
        <v>0</v>
      </c>
      <c r="M20" s="19" t="s">
        <v>1</v>
      </c>
      <c r="N20" s="73"/>
    </row>
    <row r="21" spans="2:17" ht="100.5" customHeight="1" thickBot="1">
      <c r="B21" s="42">
        <v>210</v>
      </c>
      <c r="C21" s="43" t="s">
        <v>23</v>
      </c>
      <c r="D21" s="43" t="s">
        <v>229</v>
      </c>
      <c r="E21" s="43" t="s">
        <v>230</v>
      </c>
      <c r="F21" s="46">
        <v>1594.02</v>
      </c>
      <c r="G21" s="177">
        <v>7.92</v>
      </c>
      <c r="H21" s="43">
        <v>84</v>
      </c>
      <c r="I21" s="43">
        <v>13</v>
      </c>
      <c r="J21" s="43">
        <v>16</v>
      </c>
      <c r="K21" s="42">
        <v>100</v>
      </c>
      <c r="L21" s="44" t="s">
        <v>11</v>
      </c>
      <c r="M21" s="45"/>
      <c r="N21" s="47" t="s">
        <v>231</v>
      </c>
    </row>
    <row r="22" spans="2:17" ht="100.5" customHeight="1" thickBot="1">
      <c r="B22" s="42">
        <v>205</v>
      </c>
      <c r="C22" s="43" t="s">
        <v>23</v>
      </c>
      <c r="D22" s="43" t="s">
        <v>133</v>
      </c>
      <c r="E22" s="43">
        <v>2018</v>
      </c>
      <c r="F22" s="46">
        <v>595.76</v>
      </c>
      <c r="G22" s="177"/>
      <c r="H22" s="43">
        <v>84</v>
      </c>
      <c r="I22" s="43">
        <v>13</v>
      </c>
      <c r="J22" s="43">
        <v>16</v>
      </c>
      <c r="K22" s="42">
        <v>100</v>
      </c>
      <c r="L22" s="44" t="s">
        <v>11</v>
      </c>
      <c r="M22" s="45"/>
      <c r="N22" s="47" t="s">
        <v>136</v>
      </c>
    </row>
    <row r="23" spans="2:17" ht="100.5" customHeight="1" thickBot="1">
      <c r="B23" s="42">
        <v>206</v>
      </c>
      <c r="C23" s="43" t="s">
        <v>23</v>
      </c>
      <c r="D23" s="43" t="s">
        <v>134</v>
      </c>
      <c r="E23" s="43">
        <v>2018</v>
      </c>
      <c r="F23" s="46">
        <v>613.08000000000004</v>
      </c>
      <c r="G23" s="177"/>
      <c r="H23" s="43">
        <v>84</v>
      </c>
      <c r="I23" s="43">
        <v>13</v>
      </c>
      <c r="J23" s="43">
        <v>16</v>
      </c>
      <c r="K23" s="42">
        <v>100</v>
      </c>
      <c r="L23" s="44" t="s">
        <v>11</v>
      </c>
      <c r="M23" s="45"/>
      <c r="N23" s="47" t="s">
        <v>135</v>
      </c>
    </row>
    <row r="24" spans="2:17" s="33" customFormat="1" ht="36" customHeight="1" thickBot="1">
      <c r="B24" s="172" t="s">
        <v>62</v>
      </c>
      <c r="C24" s="172"/>
      <c r="D24" s="172"/>
      <c r="E24" s="172"/>
      <c r="F24" s="48">
        <f>F21+F22+F23</f>
        <v>2802.8599999999997</v>
      </c>
      <c r="G24" s="173" t="s">
        <v>28</v>
      </c>
      <c r="H24" s="174"/>
      <c r="I24" s="174"/>
      <c r="J24" s="174"/>
      <c r="K24" s="174"/>
      <c r="L24" s="174"/>
      <c r="M24" s="174"/>
      <c r="N24" s="175"/>
      <c r="O24" s="39"/>
      <c r="Q24" s="39"/>
    </row>
    <row r="25" spans="2:17" s="33" customFormat="1" ht="56.25" customHeight="1" thickBot="1">
      <c r="B25" s="84" t="s">
        <v>8</v>
      </c>
      <c r="C25" s="84"/>
      <c r="D25" s="84"/>
      <c r="E25" s="84"/>
      <c r="F25" s="84"/>
      <c r="G25" s="178" t="s">
        <v>24</v>
      </c>
      <c r="H25" s="178"/>
      <c r="I25" s="178"/>
      <c r="J25" s="178"/>
      <c r="K25" s="178"/>
      <c r="L25" s="178"/>
      <c r="M25" s="178"/>
      <c r="N25" s="178"/>
      <c r="O25" s="39"/>
      <c r="Q25" s="39"/>
    </row>
    <row r="26" spans="2:17" s="33" customFormat="1" ht="12.75">
      <c r="J26" s="39"/>
      <c r="L26" s="39"/>
      <c r="N26" s="39"/>
      <c r="O26" s="39"/>
      <c r="Q26" s="39"/>
    </row>
    <row r="27" spans="2:17" s="33" customFormat="1" ht="12.75">
      <c r="J27" s="39"/>
      <c r="L27" s="39"/>
      <c r="N27" s="39"/>
      <c r="O27" s="39"/>
      <c r="Q27" s="39"/>
    </row>
    <row r="28" spans="2:17" s="33" customFormat="1" ht="12.75">
      <c r="J28" s="39"/>
      <c r="L28" s="39"/>
      <c r="N28" s="39"/>
      <c r="O28" s="39"/>
      <c r="Q28" s="39"/>
    </row>
  </sheetData>
  <mergeCells count="34">
    <mergeCell ref="B8:N8"/>
    <mergeCell ref="B9:N9"/>
    <mergeCell ref="B10:N10"/>
    <mergeCell ref="B11:B12"/>
    <mergeCell ref="C11:C12"/>
    <mergeCell ref="D11:D12"/>
    <mergeCell ref="E11:G11"/>
    <mergeCell ref="C7:N7"/>
    <mergeCell ref="B2:N2"/>
    <mergeCell ref="B3:N3"/>
    <mergeCell ref="C4:N4"/>
    <mergeCell ref="C5:N5"/>
    <mergeCell ref="C6:N6"/>
    <mergeCell ref="B17:F17"/>
    <mergeCell ref="G17:N17"/>
    <mergeCell ref="B16:E16"/>
    <mergeCell ref="G16:N16"/>
    <mergeCell ref="B18:N18"/>
    <mergeCell ref="B19:B20"/>
    <mergeCell ref="C19:C20"/>
    <mergeCell ref="D19:D20"/>
    <mergeCell ref="E19:G19"/>
    <mergeCell ref="H19:J19"/>
    <mergeCell ref="L19:M19"/>
    <mergeCell ref="N19:N20"/>
    <mergeCell ref="B25:F25"/>
    <mergeCell ref="G25:N25"/>
    <mergeCell ref="G21:G23"/>
    <mergeCell ref="B24:E24"/>
    <mergeCell ref="G24:N24"/>
    <mergeCell ref="H11:J11"/>
    <mergeCell ref="L11:M11"/>
    <mergeCell ref="N11:N12"/>
    <mergeCell ref="G13:G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05564-D8B5-4D10-BD33-D5F1D38DFC0C}">
  <sheetPr>
    <tabColor theme="8" tint="0.79998168889431442"/>
  </sheetPr>
  <dimension ref="B1:Q19"/>
  <sheetViews>
    <sheetView topLeftCell="A13" zoomScale="70" zoomScaleNormal="70" workbookViewId="0">
      <selection activeCell="A20" sqref="A20:XFD30"/>
    </sheetView>
  </sheetViews>
  <sheetFormatPr baseColWidth="10" defaultColWidth="12.28515625" defaultRowHeight="55.15" customHeight="1"/>
  <cols>
    <col min="1" max="1" width="12.28515625" style="41"/>
    <col min="2" max="2" width="24" style="41" customWidth="1"/>
    <col min="3" max="4" width="21.7109375" style="41" customWidth="1"/>
    <col min="5" max="7" width="23" style="41" customWidth="1"/>
    <col min="8" max="10" width="11.7109375" style="41" customWidth="1"/>
    <col min="11" max="11" width="13.7109375" style="41" customWidth="1"/>
    <col min="12" max="13" width="9.42578125" style="41" customWidth="1"/>
    <col min="14" max="14" width="37.140625" style="41" customWidth="1"/>
    <col min="15" max="16384" width="12.28515625" style="41"/>
  </cols>
  <sheetData>
    <row r="1" spans="2:17" s="16" customFormat="1" ht="13.5" thickBot="1"/>
    <row r="2" spans="2:17" s="16" customFormat="1" ht="82.5" customHeight="1" thickBot="1">
      <c r="B2" s="88" t="str">
        <f>'3. VER FINANCIERA'!B2</f>
        <v>INSTITUTO NACIONAL DE SALUD - INS</v>
      </c>
      <c r="C2" s="88"/>
      <c r="D2" s="88"/>
      <c r="E2" s="88"/>
      <c r="F2" s="88"/>
      <c r="G2" s="88"/>
      <c r="H2" s="88"/>
      <c r="I2" s="88"/>
      <c r="J2" s="88"/>
      <c r="K2" s="88"/>
      <c r="L2" s="88"/>
      <c r="M2" s="88"/>
      <c r="N2" s="88"/>
    </row>
    <row r="3" spans="2:17" s="31" customFormat="1" ht="13.5" thickBot="1">
      <c r="B3" s="83"/>
      <c r="C3" s="83"/>
      <c r="D3" s="83"/>
      <c r="E3" s="83"/>
      <c r="F3" s="83"/>
      <c r="G3" s="83"/>
      <c r="H3" s="83"/>
      <c r="I3" s="83"/>
      <c r="J3" s="83"/>
      <c r="K3" s="83"/>
      <c r="L3" s="83"/>
      <c r="M3" s="83"/>
      <c r="N3" s="83"/>
    </row>
    <row r="4" spans="2:17" s="31" customFormat="1" ht="34.5" customHeight="1" thickBot="1">
      <c r="B4" s="18" t="str">
        <f>+'[3]1. PARTICIPANTES'!B4</f>
        <v>PROCESO CONTRATACIÓN</v>
      </c>
      <c r="C4" s="116" t="str">
        <f>'3. VER FINANCIERA'!D3</f>
        <v>LICITACIÓN PÚBLICA INS-LP-002-2026</v>
      </c>
      <c r="D4" s="116"/>
      <c r="E4" s="116"/>
      <c r="F4" s="116"/>
      <c r="G4" s="116"/>
      <c r="H4" s="116"/>
      <c r="I4" s="116"/>
      <c r="J4" s="116"/>
      <c r="K4" s="116"/>
      <c r="L4" s="116"/>
      <c r="M4" s="116"/>
      <c r="N4" s="116"/>
    </row>
    <row r="5" spans="2:17" s="31" customFormat="1" ht="61.5" customHeight="1" thickBot="1">
      <c r="B5" s="18" t="str">
        <f>+'[3]1. PARTICIPANTES'!B5</f>
        <v>OBJETO</v>
      </c>
      <c r="C5" s="116" t="str">
        <f>'3. VER FINANCIERA'!D4</f>
        <v>ADQUIRIR EL PROGRAMA DE SEGUROS DEL INSTITUTO NACIONAL DE SALUD – INS, PARA LA ADECUADA PROTECCIÓN DE LOS BIENES E INTERESES PATRIMONIALES DE LA ENTIDAD, ASÍ COMO AQUELLOS POR LOS QUE SEA O FUERE LEGALMENTE RESPONSABLE O LE CORRESPONDA ASEGURAR, EN VIRTUD DE DISPOSICIÓN LEGAL O CONTRACTUAL, Y CUALQUIER OTRA PÓLIZA DE SEGUROS QUE REQUIERA LA ENTIDAD EN EL DESARROLLO DE SU ACTIVIDAD</v>
      </c>
      <c r="D5" s="116"/>
      <c r="E5" s="116"/>
      <c r="F5" s="116"/>
      <c r="G5" s="116"/>
      <c r="H5" s="116"/>
      <c r="I5" s="116"/>
      <c r="J5" s="116"/>
      <c r="K5" s="116"/>
      <c r="L5" s="116"/>
      <c r="M5" s="116"/>
      <c r="N5" s="116"/>
    </row>
    <row r="6" spans="2:17" s="31" customFormat="1" ht="214.5" customHeight="1" thickBot="1">
      <c r="B6" s="18" t="s">
        <v>5</v>
      </c>
      <c r="C6" s="116" t="str">
        <f>'3. VER FINANCIERA'!D5</f>
        <v>De conformidad con el análisis de precios y la determinación de la necesidad contenida, el valor del presupuesto para el presente proceso es de hasta MIL SETECIENTOS SESENTA Y SIETE MILLONES SETECIENTOS DOS MIL SEISCIENTOS VEINTISIETE PESOS MC/TE ($ 1.767.702.627) incluido IVA y demás impuestos, tasas y contribuciones que apliquen, así como los costos directos e indirectos en que incurra el contratista, distribuido en grupos de la siguiente manera:
Grupo Uno: hasta MIL SETECIENTOS CUARENTA Y SEIS MILLONES SEISCIENTOS NOVENTA Y SIETE MIL CINCUENTA Y CINCO PESOS MC7TE ($ 1.746.697.055) incluido IVA y demás impuestos, tasas y contribuciones que apliquen, así como los costos directos e indirectos en que incurra el contratista, para una vigencia mínima de trescientos cincuenta (350) días.
Dentro del presupuesto del grupo uno, la entidad ha determinado un VALOR FIJO de VEINTICUATRO MILLONES SEISCIENTOS OCHENTA Y TRES MIL TRESCIENTOS SETENTA Y TRES PESOS MC/TE ($ 24.683.737) como monto para nuevas y futuras inclusiones (Movimiento de inventario); valor que debe ser tenido en cuenta por el proponente al momento de elaborar su propuesta económica. En caso de no indicar este valor, la Entidad, haciendo uso de la facultad de verificación aritmética, lo sumará al total de la propuesta y en caso de sobrepasar el presupuesto oficial, su propuesta será rechazada.
Grupo Dos: hasta SIETE MILLONES CIENTO VEINTISÉIS MIL QUINIENTOS SETENTA Y DOS PESOS MC/TE ($ 7.126.572) incluido IVA y demás impuestos, tasas y contribuciones que apliquen, así como los costos directos e indirectos en que incurra el contratista, para una vigencia mínima de trescientos cincuenta (350) días
Grupo Tres: hasta TRECE MILLONES OCHOCIENTOS SETENTA Y NUEVE MIL PESOS MC/TE ($ 13.879.000) y demás impuestos, tasas y contribuciones que apliquen, así como los costos directos e indirectos en que incurra el contratista, para una vigencia anual.</v>
      </c>
      <c r="D6" s="116"/>
      <c r="E6" s="116"/>
      <c r="F6" s="116"/>
      <c r="G6" s="116"/>
      <c r="H6" s="116"/>
      <c r="I6" s="116"/>
      <c r="J6" s="116"/>
      <c r="K6" s="116"/>
      <c r="L6" s="116"/>
      <c r="M6" s="116"/>
      <c r="N6" s="116"/>
    </row>
    <row r="7" spans="2:17" s="31" customFormat="1" ht="34.5" customHeight="1" thickBot="1">
      <c r="B7" s="18" t="str">
        <f>+'[3]1. PARTICIPANTES'!B8</f>
        <v>FECHA DE CIERRE</v>
      </c>
      <c r="C7" s="116" t="str">
        <f>'3. VER FINANCIERA'!D6</f>
        <v>31 DE OCTUBRE DE 2025. HORA: 4:00 PM</v>
      </c>
      <c r="D7" s="116"/>
      <c r="E7" s="116"/>
      <c r="F7" s="116"/>
      <c r="G7" s="116"/>
      <c r="H7" s="116"/>
      <c r="I7" s="116"/>
      <c r="J7" s="116"/>
      <c r="K7" s="116"/>
      <c r="L7" s="116"/>
      <c r="M7" s="116"/>
      <c r="N7" s="116"/>
    </row>
    <row r="8" spans="2:17" s="31" customFormat="1" ht="26.25" customHeight="1" thickBot="1">
      <c r="B8" s="84" t="s">
        <v>48</v>
      </c>
      <c r="C8" s="84"/>
      <c r="D8" s="84"/>
      <c r="E8" s="84"/>
      <c r="F8" s="84"/>
      <c r="G8" s="84"/>
      <c r="H8" s="84"/>
      <c r="I8" s="84"/>
      <c r="J8" s="84"/>
      <c r="K8" s="84"/>
      <c r="L8" s="84"/>
      <c r="M8" s="84"/>
      <c r="N8" s="84"/>
    </row>
    <row r="9" spans="2:17" s="40" customFormat="1" ht="51" customHeight="1" thickBot="1">
      <c r="B9" s="180" t="str">
        <f>'3. VER FINANCIERA'!Q11</f>
        <v xml:space="preserve">UNIÓN TEMPORAL CHUBB SEGUROS
COLOMBIA S.A. – LA PREVISORA S.A. COMPAÑÍA DE SEGUROS - ASEGURADORA SOLIDARIA DE COLOMBIA
ENTIDAD COOPERATIVA </v>
      </c>
      <c r="C9" s="180"/>
      <c r="D9" s="180"/>
      <c r="E9" s="180"/>
      <c r="F9" s="180"/>
      <c r="G9" s="180"/>
      <c r="H9" s="180"/>
      <c r="I9" s="180"/>
      <c r="J9" s="180"/>
      <c r="K9" s="180"/>
      <c r="L9" s="180"/>
      <c r="M9" s="180"/>
      <c r="N9" s="180"/>
    </row>
    <row r="10" spans="2:17" ht="26.25" customHeight="1" thickBot="1">
      <c r="B10" s="84" t="s">
        <v>49</v>
      </c>
      <c r="C10" s="84"/>
      <c r="D10" s="84"/>
      <c r="E10" s="84"/>
      <c r="F10" s="84"/>
      <c r="G10" s="84"/>
      <c r="H10" s="84"/>
      <c r="I10" s="84"/>
      <c r="J10" s="84"/>
      <c r="K10" s="84"/>
      <c r="L10" s="84"/>
      <c r="M10" s="84"/>
      <c r="N10" s="84"/>
    </row>
    <row r="11" spans="2:17" ht="64.5" thickBot="1">
      <c r="B11" s="73" t="s">
        <v>50</v>
      </c>
      <c r="C11" s="73" t="s">
        <v>51</v>
      </c>
      <c r="D11" s="73" t="s">
        <v>52</v>
      </c>
      <c r="E11" s="179" t="s">
        <v>125</v>
      </c>
      <c r="F11" s="179"/>
      <c r="G11" s="179"/>
      <c r="H11" s="73" t="s">
        <v>53</v>
      </c>
      <c r="I11" s="73"/>
      <c r="J11" s="73"/>
      <c r="K11" s="19" t="s">
        <v>54</v>
      </c>
      <c r="L11" s="73" t="s">
        <v>55</v>
      </c>
      <c r="M11" s="73"/>
      <c r="N11" s="73" t="s">
        <v>8</v>
      </c>
    </row>
    <row r="12" spans="2:17" ht="26.25" thickBot="1">
      <c r="B12" s="73"/>
      <c r="C12" s="73"/>
      <c r="D12" s="73"/>
      <c r="E12" s="19" t="s">
        <v>22</v>
      </c>
      <c r="F12" s="19" t="s">
        <v>56</v>
      </c>
      <c r="G12" s="19" t="s">
        <v>78</v>
      </c>
      <c r="H12" s="30" t="s">
        <v>57</v>
      </c>
      <c r="I12" s="30" t="s">
        <v>58</v>
      </c>
      <c r="J12" s="30" t="s">
        <v>59</v>
      </c>
      <c r="K12" s="19" t="s">
        <v>60</v>
      </c>
      <c r="L12" s="30" t="s">
        <v>0</v>
      </c>
      <c r="M12" s="19" t="s">
        <v>1</v>
      </c>
      <c r="N12" s="73"/>
    </row>
    <row r="13" spans="2:17" ht="156" customHeight="1" thickBot="1">
      <c r="B13" s="42">
        <v>98</v>
      </c>
      <c r="C13" s="43" t="s">
        <v>126</v>
      </c>
      <c r="D13" s="43" t="s">
        <v>155</v>
      </c>
      <c r="E13" s="43" t="s">
        <v>84</v>
      </c>
      <c r="F13" s="46">
        <f>2677.19*K13%</f>
        <v>1606.3140000000001</v>
      </c>
      <c r="G13" s="181">
        <v>997.6</v>
      </c>
      <c r="H13" s="43">
        <v>84</v>
      </c>
      <c r="I13" s="43">
        <v>13</v>
      </c>
      <c r="J13" s="43" t="s">
        <v>61</v>
      </c>
      <c r="K13" s="42">
        <v>60</v>
      </c>
      <c r="L13" s="42" t="s">
        <v>11</v>
      </c>
      <c r="M13" s="69"/>
      <c r="N13" s="47" t="s">
        <v>157</v>
      </c>
    </row>
    <row r="14" spans="2:17" ht="156" customHeight="1" thickBot="1">
      <c r="B14" s="42">
        <v>117</v>
      </c>
      <c r="C14" s="43" t="s">
        <v>126</v>
      </c>
      <c r="D14" s="43" t="s">
        <v>156</v>
      </c>
      <c r="E14" s="43" t="s">
        <v>131</v>
      </c>
      <c r="F14" s="46">
        <v>2600</v>
      </c>
      <c r="G14" s="181"/>
      <c r="H14" s="43">
        <v>84</v>
      </c>
      <c r="I14" s="43">
        <v>13</v>
      </c>
      <c r="J14" s="43" t="s">
        <v>61</v>
      </c>
      <c r="K14" s="42">
        <v>17</v>
      </c>
      <c r="L14" s="42" t="s">
        <v>11</v>
      </c>
      <c r="M14" s="69"/>
      <c r="N14" s="47" t="s">
        <v>216</v>
      </c>
    </row>
    <row r="15" spans="2:17" s="33" customFormat="1" ht="36" customHeight="1" thickBot="1">
      <c r="B15" s="172" t="s">
        <v>62</v>
      </c>
      <c r="C15" s="172"/>
      <c r="D15" s="172"/>
      <c r="E15" s="172"/>
      <c r="F15" s="68">
        <f>SUM(F13:F14)</f>
        <v>4206.3140000000003</v>
      </c>
      <c r="G15" s="182" t="s">
        <v>25</v>
      </c>
      <c r="H15" s="183"/>
      <c r="I15" s="183"/>
      <c r="J15" s="183"/>
      <c r="K15" s="183"/>
      <c r="L15" s="183"/>
      <c r="M15" s="183"/>
      <c r="N15" s="184"/>
      <c r="O15" s="39"/>
      <c r="Q15" s="39"/>
    </row>
    <row r="16" spans="2:17" s="33" customFormat="1" ht="99" customHeight="1" thickBot="1">
      <c r="B16" s="84" t="s">
        <v>8</v>
      </c>
      <c r="C16" s="84"/>
      <c r="D16" s="84"/>
      <c r="E16" s="84"/>
      <c r="F16" s="84"/>
      <c r="G16" s="148" t="s">
        <v>24</v>
      </c>
      <c r="H16" s="148"/>
      <c r="I16" s="148"/>
      <c r="J16" s="148"/>
      <c r="K16" s="148"/>
      <c r="L16" s="148"/>
      <c r="M16" s="148"/>
      <c r="N16" s="148"/>
      <c r="O16" s="39"/>
      <c r="Q16" s="39"/>
    </row>
    <row r="17" spans="10:17" s="33" customFormat="1" ht="12.75">
      <c r="J17" s="39"/>
      <c r="L17" s="39"/>
      <c r="N17" s="39"/>
      <c r="O17" s="39"/>
      <c r="Q17" s="39"/>
    </row>
    <row r="18" spans="10:17" s="33" customFormat="1" ht="12.75">
      <c r="J18" s="39"/>
      <c r="L18" s="39"/>
      <c r="N18" s="39"/>
      <c r="O18" s="39"/>
      <c r="Q18" s="39"/>
    </row>
    <row r="19" spans="10:17" s="33" customFormat="1" ht="12.75">
      <c r="J19" s="39"/>
      <c r="L19" s="39"/>
      <c r="N19" s="39"/>
      <c r="O19" s="39"/>
      <c r="Q19" s="39"/>
    </row>
  </sheetData>
  <mergeCells count="21">
    <mergeCell ref="H11:J11"/>
    <mergeCell ref="L11:M11"/>
    <mergeCell ref="N11:N12"/>
    <mergeCell ref="G13:G14"/>
    <mergeCell ref="B15:E15"/>
    <mergeCell ref="G15:N15"/>
    <mergeCell ref="C7:N7"/>
    <mergeCell ref="B2:N2"/>
    <mergeCell ref="B3:N3"/>
    <mergeCell ref="C4:N4"/>
    <mergeCell ref="C5:N5"/>
    <mergeCell ref="C6:N6"/>
    <mergeCell ref="B16:F16"/>
    <mergeCell ref="G16:N16"/>
    <mergeCell ref="B8:N8"/>
    <mergeCell ref="B9:N9"/>
    <mergeCell ref="B10:N10"/>
    <mergeCell ref="B11:B12"/>
    <mergeCell ref="C11:C12"/>
    <mergeCell ref="D11:D12"/>
    <mergeCell ref="E11:G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6C0A4-FD85-40C1-B34D-AB5243A927C1}">
  <sheetPr>
    <tabColor theme="9" tint="0.79998168889431442"/>
  </sheetPr>
  <dimension ref="B1:N25"/>
  <sheetViews>
    <sheetView topLeftCell="A18" zoomScale="70" zoomScaleNormal="70" workbookViewId="0">
      <selection activeCell="E28" sqref="E28"/>
    </sheetView>
  </sheetViews>
  <sheetFormatPr baseColWidth="10" defaultColWidth="12.28515625" defaultRowHeight="55.15" customHeight="1"/>
  <cols>
    <col min="1" max="1" width="12.28515625" style="41"/>
    <col min="2" max="2" width="67.7109375" style="41" customWidth="1"/>
    <col min="3" max="4" width="5.85546875" style="41" customWidth="1"/>
    <col min="5" max="5" width="86.42578125" style="41" customWidth="1"/>
    <col min="6" max="7" width="5.85546875" style="41" customWidth="1"/>
    <col min="8" max="8" width="86.42578125" style="41" customWidth="1"/>
    <col min="9" max="10" width="5.85546875" style="41" customWidth="1"/>
    <col min="11" max="11" width="86.42578125" style="41" customWidth="1"/>
    <col min="12" max="13" width="5.85546875" style="41" customWidth="1"/>
    <col min="14" max="14" width="86.42578125" style="41" customWidth="1"/>
    <col min="15" max="16384" width="12.28515625" style="41"/>
  </cols>
  <sheetData>
    <row r="1" spans="2:14" s="16" customFormat="1" ht="13.5" thickBot="1"/>
    <row r="2" spans="2:14" s="16" customFormat="1" ht="82.5" customHeight="1" thickBot="1">
      <c r="B2" s="88" t="str">
        <f>'4. VER EXPERIENCIA UT'!B2</f>
        <v>INSTITUTO NACIONAL DE SALUD - INS</v>
      </c>
      <c r="C2" s="88"/>
      <c r="D2" s="88"/>
      <c r="E2" s="88"/>
      <c r="F2" s="88"/>
      <c r="G2" s="88"/>
      <c r="H2" s="88"/>
      <c r="I2" s="88"/>
      <c r="J2" s="88"/>
      <c r="K2" s="88"/>
      <c r="L2" s="88"/>
      <c r="M2" s="88"/>
      <c r="N2" s="88"/>
    </row>
    <row r="3" spans="2:14" s="31" customFormat="1" ht="25.5" customHeight="1" thickBot="1">
      <c r="B3" s="18" t="str">
        <f>+'[1]1. PARTICIPANTES'!B4</f>
        <v>PROCESO CONTRATACIÓN</v>
      </c>
      <c r="C3" s="116" t="str">
        <f>'4. VER EXPERIENCIA UT'!C4</f>
        <v>LICITACIÓN PÚBLICA INS-LP-002-2026</v>
      </c>
      <c r="D3" s="116"/>
      <c r="E3" s="116"/>
      <c r="F3" s="116"/>
      <c r="G3" s="116"/>
      <c r="H3" s="116"/>
      <c r="I3" s="116"/>
      <c r="J3" s="116"/>
      <c r="K3" s="116"/>
      <c r="L3" s="116"/>
      <c r="M3" s="116"/>
      <c r="N3" s="116"/>
    </row>
    <row r="4" spans="2:14" s="31" customFormat="1" ht="54.75" customHeight="1" thickBot="1">
      <c r="B4" s="18" t="str">
        <f>+'[1]1. PARTICIPANTES'!B5</f>
        <v>OBJETO</v>
      </c>
      <c r="C4" s="116" t="str">
        <f>'4. VER EXPERIENCIA UT'!C5</f>
        <v>ADQUIRIR EL PROGRAMA DE SEGUROS DEL INSTITUTO NACIONAL DE SALUD – INS, PARA LA ADECUADA PROTECCIÓN DE LOS BIENES E INTERESES PATRIMONIALES DE LA ENTIDAD, ASÍ COMO AQUELLOS POR LOS QUE SEA O FUERE LEGALMENTE RESPONSABLE O LE CORRESPONDA ASEGURAR, EN VIRTUD DE DISPOSICIÓN LEGAL O CONTRACTUAL, Y CUALQUIER OTRA PÓLIZA DE SEGUROS QUE REQUIERA LA ENTIDAD EN EL DESARROLLO DE SU ACTIVIDAD</v>
      </c>
      <c r="D4" s="116"/>
      <c r="E4" s="116"/>
      <c r="F4" s="116"/>
      <c r="G4" s="116"/>
      <c r="H4" s="116"/>
      <c r="I4" s="116"/>
      <c r="J4" s="116"/>
      <c r="K4" s="116"/>
      <c r="L4" s="116" t="e">
        <f>'[1]1. PARTICIPANTES'!$C$5:$F$5</f>
        <v>#VALUE!</v>
      </c>
      <c r="M4" s="116"/>
      <c r="N4" s="116"/>
    </row>
    <row r="5" spans="2:14" s="31" customFormat="1" ht="209.25" customHeight="1" thickBot="1">
      <c r="B5" s="18" t="s">
        <v>5</v>
      </c>
      <c r="C5" s="116" t="str">
        <f>'4. VER EXPERIENCIA UT'!C6</f>
        <v>De conformidad con el análisis de precios y la determinación de la necesidad contenida, el valor del presupuesto para el presente proceso es de hasta MIL SETECIENTOS SESENTA Y SIETE MILLONES SETECIENTOS DOS MIL SEISCIENTOS VEINTISIETE PESOS MC/TE ($ 1.767.702.627) incluido IVA y demás impuestos, tasas y contribuciones que apliquen, así como los costos directos e indirectos en que incurra el contratista, distribuido en grupos de la siguiente manera:
Grupo Uno: hasta MIL SETECIENTOS CUARENTA Y SEIS MILLONES SEISCIENTOS NOVENTA Y SIETE MIL CINCUENTA Y CINCO PESOS MC7TE ($ 1.746.697.055) incluido IVA y demás impuestos, tasas y contribuciones que apliquen, así como los costos directos e indirectos en que incurra el contratista, para una vigencia mínima de trescientos cincuenta (350) días.
Dentro del presupuesto del grupo uno, la entidad ha determinado un VALOR FIJO de VEINTICUATRO MILLONES SEISCIENTOS OCHENTA Y TRES MIL TRESCIENTOS SETENTA Y TRES PESOS MC/TE ($ 24.683.737) como monto para nuevas y futuras inclusiones (Movimiento de inventario); valor que debe ser tenido en cuenta por el proponente al momento de elaborar su propuesta económica. En caso de no indicar este valor, la Entidad, haciendo uso de la facultad de verificación aritmética, lo sumará al total de la propuesta y en caso de sobrepasar el presupuesto oficial, su propuesta será rechazada.
Grupo Dos: hasta SIETE MILLONES CIENTO VEINTISÉIS MIL QUINIENTOS SETENTA Y DOS PESOS MC/TE ($ 7.126.572) incluido IVA y demás impuestos, tasas y contribuciones que apliquen, así como los costos directos e indirectos en que incurra el contratista, para una vigencia mínima de trescientos cincuenta (350) días
Grupo Tres: hasta TRECE MILLONES OCHOCIENTOS SETENTA Y NUEVE MIL PESOS MC/TE ($ 13.879.000) y demás impuestos, tasas y contribuciones que apliquen, así como los costos directos e indirectos en que incurra el contratista, para una vigencia anual.</v>
      </c>
      <c r="D5" s="116"/>
      <c r="E5" s="116"/>
      <c r="F5" s="116"/>
      <c r="G5" s="116"/>
      <c r="H5" s="116"/>
      <c r="I5" s="116"/>
      <c r="J5" s="116"/>
      <c r="K5" s="116"/>
      <c r="L5" s="116"/>
      <c r="M5" s="116"/>
      <c r="N5" s="116"/>
    </row>
    <row r="6" spans="2:14" s="31" customFormat="1" ht="43.5" customHeight="1" thickBot="1">
      <c r="B6" s="18" t="str">
        <f>+'[1]1. PARTICIPANTES'!B8</f>
        <v>FECHA DE CIERRE</v>
      </c>
      <c r="C6" s="116" t="str">
        <f>'4. VER EXPERIENCIA UT'!C7</f>
        <v>31 DE OCTUBRE DE 2025. HORA: 4:00 PM</v>
      </c>
      <c r="D6" s="116"/>
      <c r="E6" s="116"/>
      <c r="F6" s="116"/>
      <c r="G6" s="116"/>
      <c r="H6" s="116"/>
      <c r="I6" s="116"/>
      <c r="J6" s="116"/>
      <c r="K6" s="116"/>
      <c r="L6" s="116"/>
      <c r="M6" s="116"/>
      <c r="N6" s="116"/>
    </row>
    <row r="7" spans="2:14" s="31" customFormat="1" ht="13.5" thickBot="1">
      <c r="B7" s="83"/>
      <c r="C7" s="83"/>
      <c r="D7" s="83"/>
      <c r="E7" s="83"/>
      <c r="F7" s="83"/>
      <c r="G7" s="83"/>
      <c r="H7" s="83"/>
      <c r="I7" s="83"/>
      <c r="J7" s="83"/>
      <c r="K7" s="83"/>
      <c r="L7" s="83"/>
      <c r="M7" s="83"/>
      <c r="N7" s="83"/>
    </row>
    <row r="8" spans="2:14" s="31" customFormat="1" ht="23.25" customHeight="1" thickBot="1">
      <c r="B8" s="73" t="s">
        <v>63</v>
      </c>
      <c r="C8" s="73"/>
      <c r="D8" s="73"/>
      <c r="E8" s="73"/>
      <c r="F8" s="73"/>
      <c r="G8" s="73"/>
      <c r="H8" s="73"/>
      <c r="I8" s="73"/>
      <c r="J8" s="73"/>
      <c r="K8" s="73"/>
      <c r="L8" s="73"/>
      <c r="M8" s="73"/>
      <c r="N8" s="73"/>
    </row>
    <row r="9" spans="2:14" s="31" customFormat="1" ht="23.25" customHeight="1" thickBot="1">
      <c r="B9" s="85" t="s">
        <v>9</v>
      </c>
      <c r="C9" s="192" t="s">
        <v>124</v>
      </c>
      <c r="D9" s="193"/>
      <c r="E9" s="194"/>
      <c r="F9" s="192" t="s">
        <v>137</v>
      </c>
      <c r="G9" s="193"/>
      <c r="H9" s="193"/>
      <c r="I9" s="193"/>
      <c r="J9" s="193"/>
      <c r="K9" s="193"/>
      <c r="L9" s="193"/>
      <c r="M9" s="193"/>
      <c r="N9" s="194"/>
    </row>
    <row r="10" spans="2:14" s="31" customFormat="1" ht="48.75" customHeight="1" thickBot="1">
      <c r="B10" s="205"/>
      <c r="C10" s="195" t="str">
        <f>'4. VER EXPERIENCIA PREVISORA'!B9</f>
        <v>LA PREVISORA SA COMPAÑÍA DE SEGUROS</v>
      </c>
      <c r="D10" s="196"/>
      <c r="E10" s="197"/>
      <c r="F10" s="201" t="str">
        <f>'2. VER JURIDICA  '!F10</f>
        <v xml:space="preserve">UNIÓN TEMPORAL CHUBB SEGUROS
COLOMBIA S.A. – LA PREVISORA S.A. COMPAÑÍA DE SEGUROS - ASEGURADORA SOLIDARIA DE COLOMBIA
ENTIDAD COOPERATIVA </v>
      </c>
      <c r="G10" s="202"/>
      <c r="H10" s="202"/>
      <c r="I10" s="202"/>
      <c r="J10" s="202"/>
      <c r="K10" s="202"/>
      <c r="L10" s="202"/>
      <c r="M10" s="202"/>
      <c r="N10" s="203"/>
    </row>
    <row r="11" spans="2:14" s="49" customFormat="1" ht="45" customHeight="1" thickBot="1">
      <c r="B11" s="205"/>
      <c r="C11" s="198"/>
      <c r="D11" s="199"/>
      <c r="E11" s="200"/>
      <c r="F11" s="93" t="str">
        <f>'2. VER JURIDICA  '!F11</f>
        <v>LA PREVISORA SA COMPAÑÍA DE SEGUROS</v>
      </c>
      <c r="G11" s="93"/>
      <c r="H11" s="93"/>
      <c r="I11" s="93" t="str">
        <f>'2. VER JURIDICA  '!I11</f>
        <v>CHUBB COLOMBIA SEGUROS SA</v>
      </c>
      <c r="J11" s="93"/>
      <c r="K11" s="93"/>
      <c r="L11" s="93" t="str">
        <f>'2. VER JURIDICA  '!L11</f>
        <v>ASEGURADORA SOLIDARIA DE COLOMBIA ENTIDAD COOPERATIVA</v>
      </c>
      <c r="M11" s="93"/>
      <c r="N11" s="93"/>
    </row>
    <row r="12" spans="2:14" s="49" customFormat="1" ht="23.25" customHeight="1" thickBot="1">
      <c r="B12" s="205"/>
      <c r="C12" s="73" t="s">
        <v>2</v>
      </c>
      <c r="D12" s="73"/>
      <c r="E12" s="73" t="s">
        <v>8</v>
      </c>
      <c r="F12" s="73" t="s">
        <v>2</v>
      </c>
      <c r="G12" s="73"/>
      <c r="H12" s="73" t="s">
        <v>8</v>
      </c>
      <c r="I12" s="73" t="s">
        <v>2</v>
      </c>
      <c r="J12" s="73"/>
      <c r="K12" s="73" t="s">
        <v>8</v>
      </c>
      <c r="L12" s="73" t="s">
        <v>2</v>
      </c>
      <c r="M12" s="73"/>
      <c r="N12" s="73" t="s">
        <v>8</v>
      </c>
    </row>
    <row r="13" spans="2:14" s="49" customFormat="1" ht="23.25" customHeight="1" thickBot="1">
      <c r="B13" s="86"/>
      <c r="C13" s="19" t="s">
        <v>0</v>
      </c>
      <c r="D13" s="19" t="s">
        <v>1</v>
      </c>
      <c r="E13" s="73"/>
      <c r="F13" s="19" t="s">
        <v>0</v>
      </c>
      <c r="G13" s="19" t="s">
        <v>1</v>
      </c>
      <c r="H13" s="73"/>
      <c r="I13" s="19" t="s">
        <v>0</v>
      </c>
      <c r="J13" s="19" t="s">
        <v>1</v>
      </c>
      <c r="K13" s="73"/>
      <c r="L13" s="19" t="s">
        <v>0</v>
      </c>
      <c r="M13" s="19" t="s">
        <v>1</v>
      </c>
      <c r="N13" s="73"/>
    </row>
    <row r="14" spans="2:14" s="49" customFormat="1" ht="146.25" customHeight="1" thickBot="1">
      <c r="B14" s="18" t="s">
        <v>168</v>
      </c>
      <c r="C14" s="186" t="s">
        <v>85</v>
      </c>
      <c r="D14" s="187"/>
      <c r="E14" s="188"/>
      <c r="F14" s="186" t="s">
        <v>85</v>
      </c>
      <c r="G14" s="187"/>
      <c r="H14" s="187"/>
      <c r="I14" s="187"/>
      <c r="J14" s="187"/>
      <c r="K14" s="187"/>
      <c r="L14" s="187"/>
      <c r="M14" s="187"/>
      <c r="N14" s="188"/>
    </row>
    <row r="15" spans="2:14" s="31" customFormat="1" ht="148.5" customHeight="1" thickBot="1">
      <c r="B15" s="24" t="s">
        <v>120</v>
      </c>
      <c r="C15" s="25" t="s">
        <v>11</v>
      </c>
      <c r="D15" s="26"/>
      <c r="E15" s="25" t="s">
        <v>138</v>
      </c>
      <c r="F15" s="25" t="s">
        <v>11</v>
      </c>
      <c r="G15" s="26"/>
      <c r="H15" s="118" t="s">
        <v>158</v>
      </c>
      <c r="I15" s="119"/>
      <c r="J15" s="119"/>
      <c r="K15" s="119"/>
      <c r="L15" s="119"/>
      <c r="M15" s="119"/>
      <c r="N15" s="120"/>
    </row>
    <row r="16" spans="2:14" s="31" customFormat="1" ht="156" customHeight="1" thickBot="1">
      <c r="B16" s="24" t="s">
        <v>121</v>
      </c>
      <c r="C16" s="118" t="s">
        <v>232</v>
      </c>
      <c r="D16" s="119"/>
      <c r="E16" s="120"/>
      <c r="F16" s="25" t="s">
        <v>11</v>
      </c>
      <c r="G16" s="26"/>
      <c r="H16" s="118" t="s">
        <v>159</v>
      </c>
      <c r="I16" s="119"/>
      <c r="J16" s="119"/>
      <c r="K16" s="119"/>
      <c r="L16" s="119"/>
      <c r="M16" s="119"/>
      <c r="N16" s="120"/>
    </row>
    <row r="17" spans="2:14" s="31" customFormat="1" ht="123" customHeight="1" thickBot="1">
      <c r="B17" s="24" t="s">
        <v>122</v>
      </c>
      <c r="C17" s="25" t="s">
        <v>11</v>
      </c>
      <c r="D17" s="26"/>
      <c r="E17" s="25" t="s">
        <v>139</v>
      </c>
      <c r="F17" s="25" t="s">
        <v>11</v>
      </c>
      <c r="G17" s="26"/>
      <c r="H17" s="25" t="s">
        <v>198</v>
      </c>
      <c r="I17" s="25" t="s">
        <v>11</v>
      </c>
      <c r="J17" s="26"/>
      <c r="K17" s="25" t="s">
        <v>160</v>
      </c>
      <c r="L17" s="25" t="s">
        <v>11</v>
      </c>
      <c r="M17" s="26"/>
      <c r="N17" s="25" t="s">
        <v>189</v>
      </c>
    </row>
    <row r="18" spans="2:14" s="31" customFormat="1" ht="278.25" customHeight="1" thickBot="1">
      <c r="B18" s="18" t="s">
        <v>123</v>
      </c>
      <c r="C18" s="25" t="s">
        <v>11</v>
      </c>
      <c r="D18" s="50"/>
      <c r="E18" s="43" t="s">
        <v>234</v>
      </c>
      <c r="F18" s="25" t="s">
        <v>11</v>
      </c>
      <c r="G18" s="50"/>
      <c r="H18" s="186" t="s">
        <v>233</v>
      </c>
      <c r="I18" s="187"/>
      <c r="J18" s="187"/>
      <c r="K18" s="187"/>
      <c r="L18" s="187"/>
      <c r="M18" s="187"/>
      <c r="N18" s="188"/>
    </row>
    <row r="19" spans="2:14" s="31" customFormat="1" ht="99" customHeight="1" thickBot="1">
      <c r="B19" s="19" t="s">
        <v>8</v>
      </c>
      <c r="C19" s="134" t="s">
        <v>235</v>
      </c>
      <c r="D19" s="134"/>
      <c r="E19" s="134"/>
      <c r="F19" s="204" t="s">
        <v>24</v>
      </c>
      <c r="G19" s="204"/>
      <c r="H19" s="204"/>
      <c r="I19" s="204" t="s">
        <v>24</v>
      </c>
      <c r="J19" s="204"/>
      <c r="K19" s="204"/>
      <c r="L19" s="204" t="s">
        <v>24</v>
      </c>
      <c r="M19" s="204"/>
      <c r="N19" s="204"/>
    </row>
    <row r="20" spans="2:14" s="31" customFormat="1" ht="33" customHeight="1" thickBot="1">
      <c r="B20" s="51" t="s">
        <v>79</v>
      </c>
      <c r="C20" s="146" t="s">
        <v>64</v>
      </c>
      <c r="D20" s="146"/>
      <c r="E20" s="146"/>
      <c r="F20" s="189" t="s">
        <v>64</v>
      </c>
      <c r="G20" s="190"/>
      <c r="H20" s="190"/>
      <c r="I20" s="190"/>
      <c r="J20" s="190"/>
      <c r="K20" s="190"/>
      <c r="L20" s="190"/>
      <c r="M20" s="190"/>
      <c r="N20" s="191"/>
    </row>
    <row r="21" spans="2:14" s="31" customFormat="1" ht="12.75">
      <c r="B21" s="49"/>
      <c r="F21" s="41"/>
      <c r="G21" s="41"/>
      <c r="H21" s="41"/>
      <c r="I21" s="41"/>
      <c r="J21" s="41"/>
      <c r="K21" s="41"/>
      <c r="L21" s="41"/>
      <c r="M21" s="41"/>
      <c r="N21" s="41"/>
    </row>
    <row r="22" spans="2:14" ht="12.75">
      <c r="B22" s="185"/>
    </row>
    <row r="23" spans="2:14" ht="12.75">
      <c r="B23" s="185"/>
    </row>
    <row r="24" spans="2:14" ht="12.75">
      <c r="B24" s="185"/>
    </row>
    <row r="25" spans="2:14" ht="12.75">
      <c r="B25" s="185"/>
    </row>
  </sheetData>
  <mergeCells count="36">
    <mergeCell ref="B9:B13"/>
    <mergeCell ref="F11:H11"/>
    <mergeCell ref="F12:G12"/>
    <mergeCell ref="H12:H13"/>
    <mergeCell ref="I11:K11"/>
    <mergeCell ref="I12:J12"/>
    <mergeCell ref="K12:K13"/>
    <mergeCell ref="F19:H19"/>
    <mergeCell ref="H18:N18"/>
    <mergeCell ref="F14:N14"/>
    <mergeCell ref="H15:N15"/>
    <mergeCell ref="H16:N16"/>
    <mergeCell ref="I19:K19"/>
    <mergeCell ref="L19:N19"/>
    <mergeCell ref="C16:E16"/>
    <mergeCell ref="B2:N2"/>
    <mergeCell ref="C3:N3"/>
    <mergeCell ref="C4:N4"/>
    <mergeCell ref="C5:N5"/>
    <mergeCell ref="C6:N6"/>
    <mergeCell ref="B7:N7"/>
    <mergeCell ref="B8:N8"/>
    <mergeCell ref="L12:M12"/>
    <mergeCell ref="N12:N13"/>
    <mergeCell ref="B22:B25"/>
    <mergeCell ref="L11:N11"/>
    <mergeCell ref="C12:D12"/>
    <mergeCell ref="E12:E13"/>
    <mergeCell ref="C19:E19"/>
    <mergeCell ref="C20:E20"/>
    <mergeCell ref="C14:E14"/>
    <mergeCell ref="F20:N20"/>
    <mergeCell ref="C9:E9"/>
    <mergeCell ref="F9:N9"/>
    <mergeCell ref="C10:E11"/>
    <mergeCell ref="F10:N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B05D8-99A3-4B96-9B4A-9829F74091CE}">
  <sheetPr>
    <tabColor theme="3"/>
  </sheetPr>
  <dimension ref="B1:L16"/>
  <sheetViews>
    <sheetView tabSelected="1" topLeftCell="A7" zoomScale="70" zoomScaleNormal="70" workbookViewId="0">
      <selection activeCell="A19" sqref="A19:XFD28"/>
    </sheetView>
  </sheetViews>
  <sheetFormatPr baseColWidth="10" defaultColWidth="12.28515625" defaultRowHeight="12.75"/>
  <cols>
    <col min="1" max="1" width="12.28515625" style="1"/>
    <col min="2" max="2" width="52.140625" style="1" customWidth="1"/>
    <col min="3" max="12" width="24" style="1" customWidth="1"/>
    <col min="13" max="16384" width="12.28515625" style="1"/>
  </cols>
  <sheetData>
    <row r="1" spans="2:12" ht="13.5" thickBot="1">
      <c r="B1" s="5"/>
    </row>
    <row r="2" spans="2:12" ht="92.25" customHeight="1" thickBot="1">
      <c r="B2" s="88" t="str">
        <f>'5. VER TECNICA'!B2</f>
        <v>INSTITUTO NACIONAL DE SALUD - INS</v>
      </c>
      <c r="C2" s="88"/>
      <c r="D2" s="88"/>
      <c r="E2" s="88"/>
      <c r="F2" s="88"/>
      <c r="G2" s="88"/>
      <c r="H2" s="88"/>
      <c r="I2" s="88"/>
      <c r="J2" s="88"/>
      <c r="K2" s="88"/>
      <c r="L2" s="88"/>
    </row>
    <row r="3" spans="2:12" ht="13.5" thickBot="1">
      <c r="B3" s="89"/>
      <c r="C3" s="89"/>
      <c r="D3" s="89"/>
      <c r="E3" s="89"/>
      <c r="F3" s="89"/>
      <c r="G3" s="89"/>
      <c r="H3" s="89"/>
      <c r="I3" s="89"/>
      <c r="J3" s="89"/>
      <c r="K3" s="89"/>
      <c r="L3" s="89"/>
    </row>
    <row r="4" spans="2:12" ht="27" customHeight="1" thickBot="1">
      <c r="B4" s="17" t="str">
        <f>+'[1]1. PARTICIPANTES'!B4</f>
        <v>PROCESO CONTRATACIÓN</v>
      </c>
      <c r="C4" s="90" t="str">
        <f>'5. VER TECNICA'!C3</f>
        <v>LICITACIÓN PÚBLICA INS-LP-002-2026</v>
      </c>
      <c r="D4" s="90"/>
      <c r="E4" s="90"/>
      <c r="F4" s="90"/>
      <c r="G4" s="90"/>
      <c r="H4" s="90"/>
      <c r="I4" s="90"/>
      <c r="J4" s="90"/>
      <c r="K4" s="90"/>
      <c r="L4" s="90"/>
    </row>
    <row r="5" spans="2:12" ht="50.25" customHeight="1" thickBot="1">
      <c r="B5" s="17" t="str">
        <f>+'[1]1. PARTICIPANTES'!B5</f>
        <v>OBJETO</v>
      </c>
      <c r="C5" s="91" t="str">
        <f>'5. VER TECNICA'!C4</f>
        <v>ADQUIRIR EL PROGRAMA DE SEGUROS DEL INSTITUTO NACIONAL DE SALUD – INS, PARA LA ADECUADA PROTECCIÓN DE LOS BIENES E INTERESES PATRIMONIALES DE LA ENTIDAD, ASÍ COMO AQUELLOS POR LOS QUE SEA O FUERE LEGALMENTE RESPONSABLE O LE CORRESPONDA ASEGURAR, EN VIRTUD DE DISPOSICIÓN LEGAL O CONTRACTUAL, Y CUALQUIER OTRA PÓLIZA DE SEGUROS QUE REQUIERA LA ENTIDAD EN EL DESARROLLO DE SU ACTIVIDAD</v>
      </c>
      <c r="D5" s="91"/>
      <c r="E5" s="91"/>
      <c r="F5" s="91"/>
      <c r="G5" s="91"/>
      <c r="H5" s="91"/>
      <c r="I5" s="91"/>
      <c r="J5" s="91"/>
      <c r="K5" s="91"/>
      <c r="L5" s="91"/>
    </row>
    <row r="6" spans="2:12" ht="213.75" customHeight="1" thickBot="1">
      <c r="B6" s="18" t="s">
        <v>5</v>
      </c>
      <c r="C6" s="92" t="str">
        <f>'5. VER TECNICA'!C5</f>
        <v>De conformidad con el análisis de precios y la determinación de la necesidad contenida, el valor del presupuesto para el presente proceso es de hasta MIL SETECIENTOS SESENTA Y SIETE MILLONES SETECIENTOS DOS MIL SEISCIENTOS VEINTISIETE PESOS MC/TE ($ 1.767.702.627) incluido IVA y demás impuestos, tasas y contribuciones que apliquen, así como los costos directos e indirectos en que incurra el contratista, distribuido en grupos de la siguiente manera:
Grupo Uno: hasta MIL SETECIENTOS CUARENTA Y SEIS MILLONES SEISCIENTOS NOVENTA Y SIETE MIL CINCUENTA Y CINCO PESOS MC7TE ($ 1.746.697.055) incluido IVA y demás impuestos, tasas y contribuciones que apliquen, así como los costos directos e indirectos en que incurra el contratista, para una vigencia mínima de trescientos cincuenta (350) días.
Dentro del presupuesto del grupo uno, la entidad ha determinado un VALOR FIJO de VEINTICUATRO MILLONES SEISCIENTOS OCHENTA Y TRES MIL TRESCIENTOS SETENTA Y TRES PESOS MC/TE ($ 24.683.737) como monto para nuevas y futuras inclusiones (Movimiento de inventario); valor que debe ser tenido en cuenta por el proponente al momento de elaborar su propuesta económica. En caso de no indicar este valor, la Entidad, haciendo uso de la facultad de verificación aritmética, lo sumará al total de la propuesta y en caso de sobrepasar el presupuesto oficial, su propuesta será rechazada.
Grupo Dos: hasta SIETE MILLONES CIENTO VEINTISÉIS MIL QUINIENTOS SETENTA Y DOS PESOS MC/TE ($ 7.126.572) incluido IVA y demás impuestos, tasas y contribuciones que apliquen, así como los costos directos e indirectos en que incurra el contratista, para una vigencia mínima de trescientos cincuenta (350) días
Grupo Tres: hasta TRECE MILLONES OCHOCIENTOS SETENTA Y NUEVE MIL PESOS MC/TE ($ 13.879.000) y demás impuestos, tasas y contribuciones que apliquen, así como los costos directos e indirectos en que incurra el contratista, para una vigencia anual.</v>
      </c>
      <c r="D6" s="92"/>
      <c r="E6" s="92"/>
      <c r="F6" s="92"/>
      <c r="G6" s="92"/>
      <c r="H6" s="92"/>
      <c r="I6" s="92"/>
      <c r="J6" s="92"/>
      <c r="K6" s="92"/>
      <c r="L6" s="92"/>
    </row>
    <row r="7" spans="2:12" ht="30.75" customHeight="1" thickBot="1">
      <c r="B7" s="17" t="str">
        <f>+'[1]1. PARTICIPANTES'!B8</f>
        <v>FECHA DE CIERRE</v>
      </c>
      <c r="C7" s="87" t="str">
        <f>'5. VER TECNICA'!C6</f>
        <v>31 DE OCTUBRE DE 2025. HORA: 4:00 PM</v>
      </c>
      <c r="D7" s="87"/>
      <c r="E7" s="87"/>
      <c r="F7" s="87"/>
      <c r="G7" s="87"/>
      <c r="H7" s="87"/>
      <c r="I7" s="87"/>
      <c r="J7" s="87"/>
      <c r="K7" s="87"/>
      <c r="L7" s="87"/>
    </row>
    <row r="8" spans="2:12" ht="13.5" thickBot="1">
      <c r="B8" s="83"/>
      <c r="C8" s="83"/>
      <c r="D8" s="83"/>
      <c r="E8" s="83"/>
      <c r="F8" s="83"/>
      <c r="G8" s="83"/>
      <c r="H8" s="83"/>
      <c r="I8" s="83"/>
      <c r="J8" s="83"/>
      <c r="K8" s="83"/>
      <c r="L8" s="83"/>
    </row>
    <row r="9" spans="2:12" ht="26.25" customHeight="1" thickBot="1">
      <c r="B9" s="73" t="s">
        <v>12</v>
      </c>
      <c r="C9" s="73"/>
      <c r="D9" s="73"/>
      <c r="E9" s="73"/>
      <c r="F9" s="73"/>
      <c r="G9" s="73"/>
      <c r="H9" s="73"/>
      <c r="I9" s="73"/>
      <c r="J9" s="73"/>
      <c r="K9" s="73"/>
      <c r="L9" s="73"/>
    </row>
    <row r="10" spans="2:12" ht="26.25" customHeight="1" thickBot="1">
      <c r="B10" s="84" t="s">
        <v>20</v>
      </c>
      <c r="C10" s="73" t="s">
        <v>80</v>
      </c>
      <c r="D10" s="73"/>
      <c r="E10" s="73" t="s">
        <v>81</v>
      </c>
      <c r="F10" s="73"/>
      <c r="G10" s="73" t="s">
        <v>82</v>
      </c>
      <c r="H10" s="73"/>
      <c r="I10" s="73" t="s">
        <v>65</v>
      </c>
      <c r="J10" s="73"/>
      <c r="K10" s="85" t="s">
        <v>140</v>
      </c>
      <c r="L10" s="73" t="s">
        <v>14</v>
      </c>
    </row>
    <row r="11" spans="2:12" ht="26.25" customHeight="1" thickBot="1">
      <c r="B11" s="84"/>
      <c r="C11" s="19" t="s">
        <v>3</v>
      </c>
      <c r="D11" s="19" t="s">
        <v>13</v>
      </c>
      <c r="E11" s="19" t="s">
        <v>3</v>
      </c>
      <c r="F11" s="19" t="s">
        <v>13</v>
      </c>
      <c r="G11" s="19" t="s">
        <v>3</v>
      </c>
      <c r="H11" s="19" t="s">
        <v>13</v>
      </c>
      <c r="I11" s="19" t="s">
        <v>3</v>
      </c>
      <c r="J11" s="19" t="s">
        <v>13</v>
      </c>
      <c r="K11" s="86"/>
      <c r="L11" s="73"/>
    </row>
    <row r="12" spans="2:12" s="16" customFormat="1" ht="73.5" customHeight="1" thickBot="1">
      <c r="B12" s="75" t="str">
        <f>'5. VER TECNICA'!C10</f>
        <v>LA PREVISORA SA COMPAÑÍA DE SEGUROS</v>
      </c>
      <c r="C12" s="77" t="s">
        <v>11</v>
      </c>
      <c r="D12" s="79"/>
      <c r="E12" s="79" t="s">
        <v>11</v>
      </c>
      <c r="F12" s="79"/>
      <c r="G12" s="79" t="s">
        <v>11</v>
      </c>
      <c r="H12" s="79"/>
      <c r="I12" s="61" t="s">
        <v>11</v>
      </c>
      <c r="J12" s="61"/>
      <c r="K12" s="61" t="s">
        <v>236</v>
      </c>
      <c r="L12" s="72" t="s">
        <v>251</v>
      </c>
    </row>
    <row r="13" spans="2:12" s="16" customFormat="1" ht="73.5" customHeight="1" thickBot="1">
      <c r="B13" s="76"/>
      <c r="C13" s="78"/>
      <c r="D13" s="80"/>
      <c r="E13" s="80"/>
      <c r="F13" s="80"/>
      <c r="G13" s="80"/>
      <c r="H13" s="80"/>
      <c r="I13" s="81" t="s">
        <v>238</v>
      </c>
      <c r="J13" s="82"/>
      <c r="K13" s="61" t="s">
        <v>237</v>
      </c>
      <c r="L13" s="70" t="s">
        <v>238</v>
      </c>
    </row>
    <row r="14" spans="2:12" ht="73.5" customHeight="1" thickBot="1">
      <c r="B14" s="54" t="str">
        <f>'1. PARTICIPANTES'!B11</f>
        <v xml:space="preserve">UNIÓN TEMPORAL CHUBB SEGUROS
COLOMBIA S.A. – LA PREVISORA S.A. COMPAÑÍA DE SEGUROS - ASEGURADORA SOLIDARIA DE COLOMBIA
ENTIDAD COOPERATIVA </v>
      </c>
      <c r="C14" s="65" t="s">
        <v>11</v>
      </c>
      <c r="D14" s="61"/>
      <c r="E14" s="65" t="s">
        <v>11</v>
      </c>
      <c r="F14" s="61"/>
      <c r="G14" s="61" t="s">
        <v>11</v>
      </c>
      <c r="H14" s="61"/>
      <c r="I14" s="61" t="s">
        <v>11</v>
      </c>
      <c r="J14" s="61"/>
      <c r="K14" s="62" t="s">
        <v>141</v>
      </c>
      <c r="L14" s="72" t="s">
        <v>251</v>
      </c>
    </row>
    <row r="15" spans="2:12" ht="38.25" customHeight="1" thickBot="1">
      <c r="B15" s="73" t="s">
        <v>8</v>
      </c>
      <c r="C15" s="73"/>
      <c r="D15" s="73"/>
      <c r="E15" s="73"/>
      <c r="F15" s="73"/>
      <c r="G15" s="73"/>
      <c r="H15" s="73"/>
      <c r="I15" s="73"/>
      <c r="J15" s="73"/>
      <c r="K15" s="73"/>
      <c r="L15" s="73"/>
    </row>
    <row r="16" spans="2:12" ht="92.25" customHeight="1" thickBot="1">
      <c r="B16" s="74" t="s">
        <v>253</v>
      </c>
      <c r="C16" s="74"/>
      <c r="D16" s="74"/>
      <c r="E16" s="74"/>
      <c r="F16" s="74"/>
      <c r="G16" s="74"/>
      <c r="H16" s="74"/>
      <c r="I16" s="74"/>
      <c r="J16" s="74"/>
      <c r="K16" s="74"/>
      <c r="L16" s="74"/>
    </row>
  </sheetData>
  <mergeCells count="25">
    <mergeCell ref="C7:L7"/>
    <mergeCell ref="B2:L2"/>
    <mergeCell ref="B3:L3"/>
    <mergeCell ref="C4:L4"/>
    <mergeCell ref="C5:L5"/>
    <mergeCell ref="C6:L6"/>
    <mergeCell ref="B8:L8"/>
    <mergeCell ref="B9:L9"/>
    <mergeCell ref="B10:B11"/>
    <mergeCell ref="C10:D10"/>
    <mergeCell ref="L10:L11"/>
    <mergeCell ref="K10:K11"/>
    <mergeCell ref="B15:L15"/>
    <mergeCell ref="B16:L16"/>
    <mergeCell ref="E10:F10"/>
    <mergeCell ref="G10:H10"/>
    <mergeCell ref="I10:J10"/>
    <mergeCell ref="B12:B13"/>
    <mergeCell ref="C12:C13"/>
    <mergeCell ref="D12:D13"/>
    <mergeCell ref="E12:E13"/>
    <mergeCell ref="F12:F13"/>
    <mergeCell ref="G12:G13"/>
    <mergeCell ref="H12:H13"/>
    <mergeCell ref="I13:J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1. PARTICIPANTES</vt:lpstr>
      <vt:lpstr>2. VER JURIDICA  </vt:lpstr>
      <vt:lpstr>3. VER FINANCIERA</vt:lpstr>
      <vt:lpstr>4. VER EXPERIENCIA PREVISORA</vt:lpstr>
      <vt:lpstr>4. VER EXPERIENCIA UT</vt:lpstr>
      <vt:lpstr>5. VER TECNICA</vt:lpstr>
      <vt:lpstr>6. RESUMEN HABILITANTES</vt:lpstr>
      <vt:lpstr>'1. PARTICIPANTES'!Área_de_impresión</vt:lpstr>
      <vt:lpstr>'2. VER JURIDICA  '!Área_de_impresión</vt:lpstr>
      <vt:lpstr>'1. PARTICIPANTES'!Títulos_a_imprimir</vt:lpstr>
      <vt:lpstr>'2. VER JURIDICA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guillermo</dc:creator>
  <cp:lastModifiedBy>Juan Enoc Rubiano Fernandez</cp:lastModifiedBy>
  <cp:lastPrinted>2018-12-04T17:19:24Z</cp:lastPrinted>
  <dcterms:created xsi:type="dcterms:W3CDTF">2004-07-05T19:20:01Z</dcterms:created>
  <dcterms:modified xsi:type="dcterms:W3CDTF">2026-05-12T16:36:57Z</dcterms:modified>
</cp:coreProperties>
</file>